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A06982D5-BFE5-4A89-9920-CCCCF999D732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Admision!$A$1:$E$67</definedName>
    <definedName name="_xlnm.Print_Area" localSheetId="1">'Evaluacion Económica'!$A$1:$D$10</definedName>
    <definedName name="_xlnm.Print_Area" localSheetId="2">'Evaluacion Tecnica'!$A$1:$I$29</definedName>
    <definedName name="_xlnm.Print_Area" localSheetId="4">FactoresPersonal!$A$1:$S$115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99" i="96" l="1"/>
  <c r="V102" i="96"/>
  <c r="V36" i="96"/>
  <c r="V33" i="96"/>
  <c r="V105" i="96" l="1"/>
  <c r="T108" i="96"/>
  <c r="R108" i="96"/>
  <c r="P108" i="96"/>
  <c r="L108" i="96"/>
  <c r="H108" i="96"/>
  <c r="F108" i="96"/>
  <c r="D108" i="96"/>
  <c r="V101" i="96"/>
  <c r="T105" i="96"/>
  <c r="R105" i="96"/>
  <c r="P105" i="96"/>
  <c r="L105" i="96"/>
  <c r="H105" i="96"/>
  <c r="F105" i="96"/>
  <c r="D105" i="96"/>
  <c r="T102" i="96"/>
  <c r="R102" i="96"/>
  <c r="P102" i="96"/>
  <c r="L102" i="96"/>
  <c r="H102" i="96"/>
  <c r="F102" i="96"/>
  <c r="D102" i="96"/>
  <c r="T99" i="96"/>
  <c r="R99" i="96"/>
  <c r="P99" i="96"/>
  <c r="L99" i="96"/>
  <c r="H99" i="96"/>
  <c r="F99" i="96"/>
  <c r="D99" i="96"/>
  <c r="V96" i="96"/>
  <c r="T96" i="96"/>
  <c r="R96" i="96"/>
  <c r="P96" i="96"/>
  <c r="L96" i="96"/>
  <c r="H96" i="96"/>
  <c r="F96" i="96"/>
  <c r="D96" i="96"/>
  <c r="V90" i="96"/>
  <c r="V93" i="96"/>
  <c r="T93" i="96"/>
  <c r="R93" i="96"/>
  <c r="P93" i="96"/>
  <c r="L93" i="96"/>
  <c r="H93" i="96"/>
  <c r="F93" i="96"/>
  <c r="D93" i="96"/>
  <c r="T90" i="96"/>
  <c r="R90" i="96"/>
  <c r="P90" i="96"/>
  <c r="L90" i="96"/>
  <c r="H90" i="96"/>
  <c r="F90" i="96"/>
  <c r="D90" i="96"/>
  <c r="V87" i="96"/>
  <c r="T87" i="96"/>
  <c r="R87" i="96"/>
  <c r="P87" i="96"/>
  <c r="L87" i="96"/>
  <c r="H87" i="96"/>
  <c r="F87" i="96"/>
  <c r="D87" i="96"/>
  <c r="T74" i="96" l="1"/>
  <c r="T30" i="96"/>
  <c r="T33" i="96"/>
  <c r="T36" i="96"/>
  <c r="T39" i="96"/>
  <c r="T42" i="96"/>
  <c r="T45" i="96"/>
  <c r="T48" i="96"/>
  <c r="T51" i="96"/>
  <c r="T54" i="96"/>
  <c r="T57" i="96"/>
  <c r="T60" i="96"/>
  <c r="R45" i="96" l="1"/>
  <c r="R42" i="96"/>
  <c r="R39" i="96"/>
  <c r="R36" i="96"/>
  <c r="R33" i="96"/>
  <c r="R48" i="96"/>
  <c r="R24" i="96"/>
  <c r="R21" i="96"/>
  <c r="R30" i="96"/>
  <c r="R27" i="96"/>
  <c r="P30" i="96"/>
  <c r="P27" i="96"/>
  <c r="P48" i="96"/>
  <c r="P45" i="96"/>
  <c r="P42" i="96"/>
  <c r="T84" i="96"/>
  <c r="R84" i="96"/>
  <c r="P84" i="96"/>
  <c r="L84" i="96"/>
  <c r="H84" i="96"/>
  <c r="F84" i="96"/>
  <c r="D84" i="96"/>
  <c r="V81" i="96"/>
  <c r="T81" i="96"/>
  <c r="R81" i="96"/>
  <c r="P81" i="96"/>
  <c r="L81" i="96"/>
  <c r="H81" i="96"/>
  <c r="F81" i="96"/>
  <c r="D81" i="96"/>
  <c r="J51" i="96"/>
  <c r="J48" i="96"/>
  <c r="J45" i="96"/>
  <c r="J42" i="96"/>
  <c r="J39" i="96"/>
  <c r="J36" i="96"/>
  <c r="J33" i="96"/>
  <c r="J30" i="96"/>
  <c r="J27" i="96"/>
  <c r="J24" i="96"/>
  <c r="H30" i="96" l="1"/>
  <c r="H42" i="96"/>
  <c r="H27" i="96"/>
  <c r="H24" i="96"/>
  <c r="H39" i="96"/>
  <c r="F33" i="96"/>
  <c r="R66" i="96"/>
  <c r="R63" i="96"/>
  <c r="R60" i="96"/>
  <c r="R54" i="96"/>
  <c r="R51" i="96"/>
  <c r="P63" i="96" l="1"/>
  <c r="P60" i="96"/>
  <c r="P57" i="96"/>
  <c r="P54" i="96"/>
  <c r="P51" i="96"/>
  <c r="P39" i="96"/>
  <c r="P24" i="96"/>
  <c r="P21" i="96"/>
  <c r="N78" i="96"/>
  <c r="N75" i="96"/>
  <c r="N72" i="96"/>
  <c r="N69" i="96"/>
  <c r="N66" i="96"/>
  <c r="N63" i="96"/>
  <c r="N60" i="96"/>
  <c r="N57" i="96"/>
  <c r="N54" i="96"/>
  <c r="N51" i="96"/>
  <c r="N48" i="96"/>
  <c r="N45" i="96"/>
  <c r="N42" i="96"/>
  <c r="N39" i="96"/>
  <c r="N30" i="96"/>
  <c r="N27" i="96"/>
  <c r="N24" i="96"/>
  <c r="N21" i="96"/>
  <c r="F45" i="96"/>
  <c r="F42" i="96"/>
  <c r="F30" i="96"/>
  <c r="F27" i="96"/>
  <c r="F24" i="96"/>
  <c r="F21" i="96"/>
  <c r="L51" i="96"/>
  <c r="L48" i="96"/>
  <c r="L45" i="96"/>
  <c r="L42" i="96"/>
  <c r="L39" i="96"/>
  <c r="L36" i="96"/>
  <c r="L33" i="96"/>
  <c r="L30" i="96"/>
  <c r="L27" i="96"/>
  <c r="L24" i="96"/>
  <c r="L21" i="96"/>
  <c r="J66" i="96"/>
  <c r="J63" i="96"/>
  <c r="J60" i="96"/>
  <c r="J57" i="96"/>
  <c r="J54" i="96"/>
  <c r="J21" i="96"/>
  <c r="N111" i="96" l="1"/>
  <c r="J111" i="96"/>
  <c r="H21" i="96"/>
  <c r="D39" i="96"/>
  <c r="D27" i="96"/>
  <c r="D24" i="96"/>
  <c r="D21" i="96"/>
  <c r="H13" i="38" l="1"/>
  <c r="H14" i="38"/>
  <c r="H15" i="38"/>
  <c r="V78" i="96" l="1"/>
  <c r="T78" i="96"/>
  <c r="R78" i="96"/>
  <c r="P78" i="96"/>
  <c r="L78" i="96"/>
  <c r="H78" i="96"/>
  <c r="F78" i="96"/>
  <c r="D78" i="96"/>
  <c r="V75" i="96"/>
  <c r="R75" i="96"/>
  <c r="P75" i="96"/>
  <c r="L75" i="96"/>
  <c r="H75" i="96"/>
  <c r="F75" i="96"/>
  <c r="D75" i="96"/>
  <c r="V72" i="96"/>
  <c r="T72" i="96"/>
  <c r="R72" i="96"/>
  <c r="P72" i="96"/>
  <c r="L72" i="96"/>
  <c r="H72" i="96"/>
  <c r="F72" i="96"/>
  <c r="D72" i="96"/>
  <c r="T69" i="96"/>
  <c r="R69" i="96"/>
  <c r="P69" i="96"/>
  <c r="L69" i="96"/>
  <c r="H69" i="96"/>
  <c r="F69" i="96"/>
  <c r="D69" i="96"/>
  <c r="T66" i="96"/>
  <c r="P66" i="96"/>
  <c r="P111" i="96" s="1"/>
  <c r="L66" i="96"/>
  <c r="H66" i="96"/>
  <c r="F66" i="96"/>
  <c r="D66" i="96"/>
  <c r="T63" i="96"/>
  <c r="L63" i="96"/>
  <c r="H63" i="96"/>
  <c r="F63" i="96"/>
  <c r="D63" i="96"/>
  <c r="L60" i="96"/>
  <c r="H60" i="96"/>
  <c r="F60" i="96"/>
  <c r="D60" i="96"/>
  <c r="V57" i="96"/>
  <c r="L57" i="96"/>
  <c r="H57" i="96"/>
  <c r="F57" i="96"/>
  <c r="D57" i="96"/>
  <c r="V54" i="96"/>
  <c r="L54" i="96"/>
  <c r="L111" i="96" s="1"/>
  <c r="H54" i="96"/>
  <c r="F54" i="96"/>
  <c r="D54" i="96"/>
  <c r="V51" i="96"/>
  <c r="H51" i="96"/>
  <c r="F51" i="96"/>
  <c r="D51" i="96"/>
  <c r="V48" i="96"/>
  <c r="H48" i="96"/>
  <c r="F48" i="96"/>
  <c r="D48" i="96"/>
  <c r="H45" i="96"/>
  <c r="H111" i="96" s="1"/>
  <c r="V30" i="96"/>
  <c r="V27" i="96"/>
  <c r="T27" i="96"/>
  <c r="T24" i="96"/>
  <c r="T21" i="96"/>
  <c r="D111" i="96" l="1"/>
  <c r="F111" i="96"/>
  <c r="V111" i="96"/>
  <c r="T111" i="96"/>
  <c r="R111" i="96"/>
  <c r="R112" i="96"/>
  <c r="R113" i="96" s="1"/>
  <c r="V112" i="96" l="1"/>
  <c r="V113" i="96" s="1"/>
  <c r="T112" i="96"/>
  <c r="T113" i="96" s="1"/>
  <c r="P112" i="96"/>
  <c r="P113" i="96" s="1"/>
  <c r="D112" i="96"/>
  <c r="D113" i="96" s="1"/>
  <c r="F112" i="96"/>
  <c r="F113" i="96" s="1"/>
  <c r="L112" i="96"/>
  <c r="L113" i="96" s="1"/>
  <c r="N112" i="96"/>
  <c r="N113" i="96" s="1"/>
  <c r="J112" i="96"/>
  <c r="J113" i="96" s="1"/>
  <c r="H112" i="96"/>
  <c r="H113" i="96" s="1"/>
  <c r="H12" i="38"/>
  <c r="H11" i="38"/>
  <c r="H10" i="38"/>
  <c r="H9" i="38"/>
  <c r="H16" i="38" s="1"/>
  <c r="D7" i="58" l="1"/>
  <c r="C7" i="38"/>
  <c r="D6" i="58"/>
  <c r="D8" i="58" l="1"/>
  <c r="D7" i="99" s="1"/>
  <c r="D6" i="99"/>
  <c r="F22" i="38"/>
  <c r="G23" i="38"/>
  <c r="F23" i="38"/>
  <c r="G24" i="38"/>
  <c r="F24" i="38"/>
  <c r="G25" i="38"/>
  <c r="F25" i="38"/>
  <c r="B2" i="38"/>
  <c r="B3" i="99"/>
  <c r="B2" i="99"/>
  <c r="D7" i="96"/>
  <c r="B3" i="96"/>
  <c r="B2" i="96"/>
  <c r="B3" i="58"/>
  <c r="B3" i="38"/>
  <c r="B2" i="58"/>
  <c r="C21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Susana Rosalia Coronado Diaz</author>
    <author>Giovanni Toribio</author>
  </authors>
  <commentList>
    <comment ref="V2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antes del grado de bachiller</t>
        </r>
        <r>
          <rPr>
            <sz val="9"/>
            <color indexed="81"/>
            <rFont val="Tahoma"/>
            <family val="2"/>
          </rPr>
          <t xml:space="preserve">
01/02/2013</t>
        </r>
      </text>
    </comment>
    <comment ref="J22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Según certificado inició el 23/01/1979, pero se considera desde la obtención del grado de Bachiller.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considera sólo electrolima</t>
        </r>
      </text>
    </comment>
    <comment ref="V24" authorId="0" shapeId="0" xr:uid="{05EFF3F6-D716-40D0-9423-1C862816921D}">
      <text>
        <r>
          <rPr>
            <b/>
            <sz val="9"/>
            <color indexed="81"/>
            <rFont val="Tahoma"/>
            <family val="2"/>
          </rPr>
          <t>antes del grado de bachiller</t>
        </r>
        <r>
          <rPr>
            <sz val="9"/>
            <color indexed="81"/>
            <rFont val="Tahoma"/>
            <family val="2"/>
          </rPr>
          <t xml:space="preserve">
01/02/2013</t>
        </r>
      </text>
    </comment>
    <comment ref="D30" authorId="0" shapeId="0" xr:uid="{11096C7B-552D-4943-B799-85CE807235AE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3" authorId="0" shapeId="0" xr:uid="{02779A59-1B4B-4EEC-9E96-C72D0816F68D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es comercial</t>
        </r>
      </text>
    </comment>
    <comment ref="N33" authorId="0" shapeId="0" xr:uid="{A619E1D8-02B5-4B3B-9F79-EC2BAD9A5B63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3" authorId="0" shapeId="0" xr:uid="{C5EF20CF-0F30-409C-A292-F66D7C8F9F55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" authorId="0" shapeId="0" xr:uid="{991678BF-E0FC-471F-B7CD-C96F4CD31548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6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Bachiller el 28/03/1996</t>
        </r>
      </text>
    </comment>
    <comment ref="N36" authorId="0" shapeId="0" xr:uid="{1264BB2D-6C41-4E0C-9126-B23C24AC8138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6" authorId="0" shapeId="0" xr:uid="{AB724862-56AF-48EA-B027-5343BFDAFCB1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39" authorId="0" shapeId="0" xr:uid="{00000000-0006-0000-0400-000010000000}">
      <text>
        <r>
          <rPr>
            <sz val="9"/>
            <color indexed="81"/>
            <rFont val="Tahoma"/>
            <family val="2"/>
          </rPr>
          <t>no se precisan las actividades desarrolladas en la OEFA - cargo: Tercero Fiscalizador</t>
        </r>
      </text>
    </comment>
    <comment ref="D42" authorId="0" shapeId="0" xr:uid="{8483653A-4E71-4335-9F95-DEEF7DA30F90}">
      <text>
        <r>
          <rPr>
            <b/>
            <sz val="9"/>
            <color indexed="81"/>
            <rFont val="Tahoma"/>
            <family val="2"/>
          </rPr>
          <t>Contrato Osinergmin
Falta la conformidad del servicio. 
El numeral 8 de las Bases dice:
"(…)
La experiencia del personal se acreditará con cualquiera de los siguientes documentos: (i) copia simple de contratos y su respectiva conformidad (…)"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42" authorId="0" shapeId="0" xr:uid="{00000000-0006-0000-0400-000012000000}">
      <text>
        <r>
          <rPr>
            <b/>
            <sz val="9"/>
            <color indexed="81"/>
            <rFont val="Tahoma"/>
            <charset val="1"/>
          </rPr>
          <t>se ajusta hasta 21/7/13, por fechas superpuestas con contrato 650-653</t>
        </r>
      </text>
    </comment>
    <comment ref="V42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incluido en el período del contrato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45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incluido en el período del contrato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0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ajuste de fecha se superpone con inicio del siguiente servicio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3" authorId="0" shapeId="0" xr:uid="{00000000-0006-0000-0400-000016000000}">
      <text>
        <r>
          <rPr>
            <b/>
            <sz val="9"/>
            <color indexed="81"/>
            <rFont val="Tahoma"/>
            <charset val="1"/>
          </rPr>
          <t>se ajusta la fecha al 2/8/11 porque se superpone con contrato 662-664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T56" authorId="0" shapeId="0" xr:uid="{00000000-0006-0000-0400-000017000000}">
      <text>
        <r>
          <rPr>
            <b/>
            <sz val="9"/>
            <color indexed="81"/>
            <rFont val="Tahoma"/>
            <charset val="1"/>
          </rPr>
          <t>se ajusta la fecha al 17/4/11 porque se superpone con contrato 678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V60" authorId="0" shapeId="0" xr:uid="{3DFA419E-033C-4EC4-940B-A94D36C0C295}">
      <text>
        <r>
          <rPr>
            <sz val="9"/>
            <color indexed="81"/>
            <rFont val="Tahoma"/>
            <family val="2"/>
          </rPr>
          <t xml:space="preserve">no se precisan las actividades desarrolladas en la OEFA </t>
        </r>
      </text>
    </comment>
    <comment ref="V61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ajuste de fecha se superpone con contrato 768</t>
        </r>
      </text>
    </comment>
    <comment ref="V63" authorId="0" shapeId="0" xr:uid="{03EF42BB-5616-4D0A-9DC9-22E172076746}">
      <text>
        <r>
          <rPr>
            <sz val="9"/>
            <color indexed="81"/>
            <rFont val="Tahoma"/>
            <family val="2"/>
          </rPr>
          <t xml:space="preserve">no se precisan las actividades desarrolladas en la OEFA </t>
        </r>
      </text>
    </comment>
    <comment ref="V66" authorId="0" shapeId="0" xr:uid="{AB3517C9-A11C-4326-BEA9-39DFFC32E803}">
      <text>
        <r>
          <rPr>
            <sz val="9"/>
            <color indexed="81"/>
            <rFont val="Tahoma"/>
            <family val="2"/>
          </rPr>
          <t xml:space="preserve">no se precisan las actividades desarrolladas en la OEFA </t>
        </r>
      </text>
    </comment>
    <comment ref="T68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se ajusta fecha al 15.04.16 porque se superpone con contrato 711-712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69" authorId="0" shapeId="0" xr:uid="{73A4FF47-12BD-431E-BC36-F840780D8E3F}">
      <text>
        <r>
          <rPr>
            <sz val="9"/>
            <color indexed="81"/>
            <rFont val="Tahoma"/>
            <family val="2"/>
          </rPr>
          <t>no se precisan las actividades desarrolladas en la OEFA - cargo: Especialista Legal</t>
        </r>
      </text>
    </comment>
    <comment ref="V71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ajuste fecha, se superpone con contrato 772-779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75" authorId="0" shapeId="0" xr:uid="{00000000-0006-0000-0400-00001F000000}">
      <text>
        <r>
          <rPr>
            <sz val="9"/>
            <color indexed="81"/>
            <rFont val="Tahoma"/>
            <charset val="1"/>
          </rPr>
          <t xml:space="preserve">superposición de fechas con contrato 662-664
</t>
        </r>
      </text>
    </comment>
    <comment ref="V77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ajuste de fecha porque se superpone con contrato 771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1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absolución de consultas telefónicas en el MEM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4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Actividad docente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84" authorId="0" shapeId="0" xr:uid="{11D7F9C1-B7FD-46B4-B468-0015153F5016}">
      <text>
        <r>
          <rPr>
            <b/>
            <sz val="9"/>
            <color indexed="81"/>
            <rFont val="Tahoma"/>
            <family val="2"/>
          </rPr>
          <t>experiencia no corresponde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06" authorId="1" shapeId="0" xr:uid="{68346DA9-9FAF-4755-A750-151AF7EEE3E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ajusta a fecha anterior</t>
        </r>
      </text>
    </comment>
    <comment ref="V107" authorId="1" shapeId="0" xr:uid="{F36E2C74-19C6-44A9-BE98-11E173045898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ajusta a fechas siguientes</t>
        </r>
      </text>
    </comment>
    <comment ref="V108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experiencia no corresponde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<sst xmlns="http://schemas.openxmlformats.org/spreadsheetml/2006/main" count="432" uniqueCount="220">
  <si>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</si>
  <si>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</si>
  <si>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</si>
  <si>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</si>
  <si>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</si>
  <si>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</si>
  <si>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</si>
  <si>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</si>
  <si>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</si>
  <si>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</si>
  <si>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</si>
  <si>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</si>
  <si>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</si>
  <si>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</si>
  <si>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</si>
  <si>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</si>
  <si>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</si>
  <si>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</si>
  <si>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</si>
  <si>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</si>
  <si>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</si>
  <si>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</si>
  <si>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</si>
  <si>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</si>
  <si>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</si>
  <si>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</si>
  <si>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</si>
  <si>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</si>
  <si>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</si>
  <si>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</si>
  <si>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</si>
  <si>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</si>
  <si>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</si>
  <si>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</si>
  <si>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</si>
  <si>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</si>
  <si>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</si>
  <si>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</si>
  <si>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</si>
  <si>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</si>
  <si>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</si>
  <si>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</si>
  <si>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</si>
  <si>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</si>
  <si>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</si>
  <si>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</si>
  <si>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</si>
  <si>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</si>
  <si>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</si>
  <si>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</si>
  <si>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</si>
  <si>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</si>
  <si>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</si>
  <si>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</si>
  <si>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</si>
  <si>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</si>
  <si>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</si>
  <si>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</si>
  <si>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</si>
  <si>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</si>
  <si>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</si>
  <si>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</si>
  <si>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</si>
  <si>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</si>
  <si>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</si>
  <si>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</si>
  <si>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</si>
  <si>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5: Fiscalización de la Comercialización y Distribución Eléctrica Oficina Regional: Lima Norte.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</si>
  <si>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</si>
  <si>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</si>
  <si>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</si>
  <si>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</si>
  <si>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</si>
  <si>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</si>
  <si>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</si>
  <si>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</si>
  <si>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</si>
  <si>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</si>
  <si>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</si>
  <si>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</si>
  <si>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LIMA NORTE</t>
  </si>
  <si>
    <t>S2-Ingeniero o Economista o Administrador o Abogado</t>
  </si>
  <si>
    <t>S2-Ingeniero</t>
  </si>
  <si>
    <t>S3A-Ingeniero o Economista o Administrador o Abogado</t>
  </si>
  <si>
    <t>S3A-Ingeniero</t>
  </si>
  <si>
    <t>S3A-Abogado</t>
  </si>
  <si>
    <t xml:space="preserve">   Certificado y/o Constancia 11</t>
  </si>
  <si>
    <t xml:space="preserve">   Certificado y/o Constancia 12</t>
  </si>
  <si>
    <t xml:space="preserve">   Certificado y/o Constancia 13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</si>
  <si>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</si>
  <si>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</si>
  <si>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</si>
  <si>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</si>
  <si>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</si>
  <si>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</si>
  <si>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</si>
  <si>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>PROCESO DE SELECCIÓN DE EMPRESAS SUPERVISORAS Nº 08-2022-OSINERGMIN-DSR
Segunda Convocatoria</t>
  </si>
  <si>
    <t>ANEXO Nº 3 :DECLARACIÓN JURADA  DE NO TENER IMPEDIMENTOS, INCOMPATIBILIDADES Y PROHIBICIONES</t>
  </si>
  <si>
    <t>ANEXO Nº 8 : DECLARACIÓN JURADA DE INFORMACIÓN DEL PERSONAL PROPUESTO</t>
  </si>
  <si>
    <t>Magdalena del Mar, NN de Octubre de 2022</t>
  </si>
  <si>
    <t>COISELECT SRL</t>
  </si>
  <si>
    <t>INUCEN SAC</t>
  </si>
  <si>
    <t>PRESENTÓ</t>
  </si>
  <si>
    <t>NO APLICA</t>
  </si>
  <si>
    <t xml:space="preserve">ADMITIDO </t>
  </si>
  <si>
    <t>12-15</t>
  </si>
  <si>
    <t>18</t>
  </si>
  <si>
    <t>30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</si>
  <si>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</si>
  <si>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</si>
  <si>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</si>
  <si>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</si>
  <si>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</si>
  <si>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</si>
  <si>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</si>
  <si>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</si>
  <si>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</si>
  <si>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</si>
  <si>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32-326</t>
  </si>
  <si>
    <t>328-342</t>
  </si>
  <si>
    <t>344</t>
  </si>
  <si>
    <t>348-350</t>
  </si>
  <si>
    <t>799</t>
  </si>
  <si>
    <t>398-400</t>
  </si>
  <si>
    <t>455-457</t>
  </si>
  <si>
    <t>470-472</t>
  </si>
  <si>
    <t>485-488</t>
  </si>
  <si>
    <t>564-568</t>
  </si>
  <si>
    <t>504-508</t>
  </si>
  <si>
    <t>589-592</t>
  </si>
  <si>
    <t>612-619</t>
  </si>
  <si>
    <t>747-753</t>
  </si>
  <si>
    <t>ORDEN DE COMPRA OC-6132736</t>
  </si>
  <si>
    <t>ELECTRO DUNAS S.A.</t>
  </si>
  <si>
    <t>ORDEN DE COMPRA OC-00004231</t>
  </si>
  <si>
    <t>CANTALLOC SAC</t>
  </si>
  <si>
    <t>ORDEN DE COMPRA OC-00003843</t>
  </si>
  <si>
    <t>SUBCONTRATO 001-2018-9115 (OT.17.08)</t>
  </si>
  <si>
    <t>COBRA PERU S.A.</t>
  </si>
  <si>
    <t>ORDEN DE SERVICIO OS2020-9115-0102</t>
  </si>
  <si>
    <t>SUBCONTRATO 001-00139151-02-0072-SUB</t>
  </si>
  <si>
    <t>SUBCONTRATO CO139115-02-00204-9-SUB</t>
  </si>
  <si>
    <t>35-48</t>
  </si>
  <si>
    <t>49-71</t>
  </si>
  <si>
    <t>72-107</t>
  </si>
  <si>
    <t>108-183</t>
  </si>
  <si>
    <t>184-186</t>
  </si>
  <si>
    <t>187-236</t>
  </si>
  <si>
    <t>237-326</t>
  </si>
  <si>
    <t>Pedro Javier Perez Bravo</t>
  </si>
  <si>
    <t>Walter Hugo Caceres Grau</t>
  </si>
  <si>
    <t>Orlando David Estrada Barrueta</t>
  </si>
  <si>
    <t>Rosa Angelica Contreras Perez</t>
  </si>
  <si>
    <t>Raul Cesar Pomalima Rodriguez</t>
  </si>
  <si>
    <t>Cesar  Gago Arenas</t>
  </si>
  <si>
    <t>Victor Manuel  Angulo Jave</t>
  </si>
  <si>
    <t>Andrés Alberto Torres Díaz</t>
  </si>
  <si>
    <t>Dionicio Isidoro De La Cruz Sánchez</t>
  </si>
  <si>
    <t>Rosa Lourdes Paucar Mauricie</t>
  </si>
  <si>
    <t>Ingeniero Electricista</t>
  </si>
  <si>
    <t>Si</t>
  </si>
  <si>
    <t>Ingeniero Electrica</t>
  </si>
  <si>
    <t>Economista</t>
  </si>
  <si>
    <t>SI</t>
  </si>
  <si>
    <t>Ingeniero Mecánico Electricista</t>
  </si>
  <si>
    <t>Ingeniero Eléctricista</t>
  </si>
  <si>
    <t>353-354</t>
  </si>
  <si>
    <t>355-358</t>
  </si>
  <si>
    <t>361-372</t>
  </si>
  <si>
    <t>373-387</t>
  </si>
  <si>
    <t>388-394</t>
  </si>
  <si>
    <t>402-403</t>
  </si>
  <si>
    <t>460-461</t>
  </si>
  <si>
    <t>475-476</t>
  </si>
  <si>
    <t>477-478</t>
  </si>
  <si>
    <t>491-492</t>
  </si>
  <si>
    <t>493-494</t>
  </si>
  <si>
    <t>511-512</t>
  </si>
  <si>
    <t>513-514</t>
  </si>
  <si>
    <t>516-517</t>
  </si>
  <si>
    <t>536-542</t>
  </si>
  <si>
    <t>529-535</t>
  </si>
  <si>
    <t>555-557</t>
  </si>
  <si>
    <t>556-557</t>
  </si>
  <si>
    <t>558-560</t>
  </si>
  <si>
    <t xml:space="preserve">   Certificado y/o Constancia 21</t>
  </si>
  <si>
    <t xml:space="preserve">   Certificado y/o Constancia 22</t>
  </si>
  <si>
    <t>561-562</t>
  </si>
  <si>
    <t>571-572</t>
  </si>
  <si>
    <t>577-582</t>
  </si>
  <si>
    <t>583-587</t>
  </si>
  <si>
    <t>595-596</t>
  </si>
  <si>
    <t>597-599</t>
  </si>
  <si>
    <t>621-622</t>
  </si>
  <si>
    <t>623-624</t>
  </si>
  <si>
    <t>632-633</t>
  </si>
  <si>
    <t>650-653</t>
  </si>
  <si>
    <t>639-641</t>
  </si>
  <si>
    <t>658-661</t>
  </si>
  <si>
    <t>662-664</t>
  </si>
  <si>
    <t>709-710</t>
  </si>
  <si>
    <t>711-712</t>
  </si>
  <si>
    <t>716-722</t>
  </si>
  <si>
    <t>726-728</t>
  </si>
  <si>
    <t>736-737</t>
  </si>
  <si>
    <t>743-745</t>
  </si>
  <si>
    <t>756-757</t>
  </si>
  <si>
    <t>Abogada</t>
  </si>
  <si>
    <t>758-759</t>
  </si>
  <si>
    <t>772-789</t>
  </si>
  <si>
    <t xml:space="preserve">   Certificado y/o Constancia 23</t>
  </si>
  <si>
    <t xml:space="preserve">   Certificado y/o Constancia 24</t>
  </si>
  <si>
    <t xml:space="preserve">   Certificado y/o Constancia 25</t>
  </si>
  <si>
    <t xml:space="preserve">   Certificado y/o Constancia 26</t>
  </si>
  <si>
    <t xml:space="preserve">   Certificado y/o Constancia 27</t>
  </si>
  <si>
    <t xml:space="preserve">   Certificado y/o Constancia 28</t>
  </si>
  <si>
    <t xml:space="preserve">   Certificado y/o Constancia 29</t>
  </si>
  <si>
    <t xml:space="preserve">   Certificado y/o Constancia 30</t>
  </si>
  <si>
    <t>794-795</t>
  </si>
  <si>
    <t>790-791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</si>
</sst>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  <numFmt numFmtId="171" formatCode="dd/mm/yyyy;@"/>
  </numFmts>
  <fonts count="4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165" fontId="6" fillId="0" borderId="0" xfId="6" applyNumberFormat="1" applyFont="1" applyAlignment="1">
      <alignment horizontal="center" vertical="center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13" fillId="0" borderId="4" xfId="6" applyFont="1" applyBorder="1"/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0" fontId="13" fillId="0" borderId="1" xfId="6" applyFont="1" applyBorder="1" applyAlignment="1">
      <alignment horizontal="left" vertical="center" indent="1"/>
    </xf>
    <xf numFmtId="3" fontId="6" fillId="0" borderId="1" xfId="6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14" fontId="6" fillId="4" borderId="4" xfId="6" applyNumberFormat="1" applyFont="1" applyFill="1" applyBorder="1" applyAlignment="1">
      <alignment horizontal="center" vertical="center"/>
    </xf>
    <xf numFmtId="3" fontId="9" fillId="3" borderId="4" xfId="6" applyNumberFormat="1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164" fontId="5" fillId="0" borderId="1" xfId="3" applyFont="1" applyBorder="1"/>
    <xf numFmtId="164" fontId="5" fillId="7" borderId="1" xfId="3" applyFont="1" applyFill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1" fillId="0" borderId="1" xfId="0" applyFont="1" applyBorder="1"/>
    <xf numFmtId="9" fontId="3" fillId="0" borderId="0" xfId="0" applyNumberFormat="1" applyFont="1"/>
    <xf numFmtId="4" fontId="3" fillId="0" borderId="0" xfId="0" applyNumberFormat="1" applyFont="1"/>
    <xf numFmtId="17" fontId="3" fillId="0" borderId="0" xfId="0" applyNumberFormat="1" applyFont="1"/>
    <xf numFmtId="164" fontId="1" fillId="0" borderId="1" xfId="3" applyFont="1" applyBorder="1"/>
    <xf numFmtId="1" fontId="6" fillId="0" borderId="1" xfId="6" applyNumberFormat="1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49" fontId="9" fillId="7" borderId="1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vertical="center" wrapText="1"/>
    </xf>
    <xf numFmtId="0" fontId="33" fillId="8" borderId="1" xfId="0" applyFont="1" applyFill="1" applyBorder="1" applyAlignment="1">
      <alignment horizontal="center" vertical="center" wrapText="1"/>
    </xf>
    <xf numFmtId="49" fontId="9" fillId="8" borderId="1" xfId="3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 wrapText="1"/>
    </xf>
    <xf numFmtId="0" fontId="35" fillId="7" borderId="1" xfId="0" applyFont="1" applyFill="1" applyBorder="1" applyAlignment="1">
      <alignment vertical="center" wrapText="1"/>
    </xf>
    <xf numFmtId="49" fontId="9" fillId="7" borderId="1" xfId="11" applyNumberFormat="1" applyFont="1" applyFill="1" applyBorder="1" applyAlignment="1">
      <alignment horizontal="center" vertical="center" wrapText="1"/>
    </xf>
    <xf numFmtId="43" fontId="27" fillId="7" borderId="1" xfId="0" applyNumberFormat="1" applyFont="1" applyFill="1" applyBorder="1"/>
    <xf numFmtId="170" fontId="27" fillId="7" borderId="1" xfId="8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36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164" fontId="1" fillId="7" borderId="1" xfId="3" applyFont="1" applyFill="1" applyBorder="1" applyAlignment="1">
      <alignment vertical="center"/>
    </xf>
    <xf numFmtId="9" fontId="1" fillId="7" borderId="1" xfId="8" applyFont="1" applyFill="1" applyBorder="1" applyAlignment="1">
      <alignment horizontal="center"/>
    </xf>
    <xf numFmtId="165" fontId="6" fillId="0" borderId="1" xfId="6" applyNumberFormat="1" applyFont="1" applyBorder="1" applyAlignment="1">
      <alignment horizontal="center" vertical="center"/>
    </xf>
    <xf numFmtId="14" fontId="39" fillId="4" borderId="4" xfId="6" applyNumberFormat="1" applyFont="1" applyFill="1" applyBorder="1" applyAlignment="1">
      <alignment horizontal="center" vertical="center"/>
    </xf>
    <xf numFmtId="3" fontId="31" fillId="3" borderId="4" xfId="6" applyNumberFormat="1" applyFont="1" applyFill="1" applyBorder="1" applyAlignment="1">
      <alignment horizontal="center" vertical="center"/>
    </xf>
    <xf numFmtId="171" fontId="39" fillId="0" borderId="0" xfId="6" applyNumberFormat="1" applyFont="1" applyAlignment="1">
      <alignment horizontal="center" vertical="center"/>
    </xf>
    <xf numFmtId="0" fontId="39" fillId="4" borderId="4" xfId="6" applyFont="1" applyFill="1" applyBorder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0" fontId="32" fillId="0" borderId="0" xfId="6" applyFont="1"/>
    <xf numFmtId="0" fontId="15" fillId="6" borderId="0" xfId="0" applyFont="1" applyFill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31" fillId="2" borderId="7" xfId="0" applyFont="1" applyFill="1" applyBorder="1" applyAlignment="1">
      <alignment horizontal="center" vertical="center"/>
    </xf>
    <xf numFmtId="0" fontId="31" fillId="2" borderId="8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39" fillId="4" borderId="4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9" fillId="3" borderId="7" xfId="6" applyFont="1" applyFill="1" applyBorder="1" applyAlignment="1">
      <alignment horizontal="center" vertical="center" wrapText="1"/>
    </xf>
    <xf numFmtId="0" fontId="9" fillId="3" borderId="8" xfId="6" applyFont="1" applyFill="1" applyBorder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0" fontId="6" fillId="0" borderId="10" xfId="6" applyFont="1" applyBorder="1" applyAlignment="1">
      <alignment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3" fontId="31" fillId="3" borderId="4" xfId="12" applyNumberFormat="1" applyFont="1" applyFill="1" applyBorder="1" applyAlignment="1">
      <alignment horizontal="center" vertical="center"/>
    </xf>
  </cellXfs>
  <cellStyles count="13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Millares 4" xfId="11" xr:uid="{00000000-0005-0000-0000-000005000000}"/>
    <cellStyle name="Normal" xfId="0" builtinId="0"/>
    <cellStyle name="Normal 2" xfId="6" xr:uid="{00000000-0005-0000-0000-000007000000}"/>
    <cellStyle name="Normal 2 2" xfId="12" xr:uid="{3F561CBB-C2AC-490A-9188-6D1C3520C847}"/>
    <cellStyle name="Normal 3" xfId="7" xr:uid="{00000000-0005-0000-0000-000008000000}"/>
    <cellStyle name="Normal 4" xfId="10" xr:uid="{00000000-0005-0000-0000-000009000000}"/>
    <cellStyle name="Porcentaje" xfId="8" builtinId="5"/>
    <cellStyle name="Porcentaje 2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view="pageBreakPreview" zoomScaleNormal="100" zoomScaleSheetLayoutView="100" workbookViewId="0">
      <selection activeCell="F13" sqref="F13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60" t="s">
        <v>96</v>
      </c>
      <c r="C3" s="160"/>
      <c r="D3" s="160"/>
    </row>
    <row r="4" spans="1:13" ht="51.75" customHeight="1" x14ac:dyDescent="0.2">
      <c r="A4" s="31"/>
      <c r="B4" s="160" t="s">
        <v>67</v>
      </c>
      <c r="C4" s="160"/>
      <c r="D4" s="160"/>
    </row>
    <row r="5" spans="1:13" ht="10.5" customHeight="1" x14ac:dyDescent="0.2">
      <c r="A5" s="31"/>
      <c r="B5" s="77"/>
      <c r="C5" s="77"/>
      <c r="D5" s="77"/>
    </row>
    <row r="6" spans="1:13" ht="21.75" customHeight="1" x14ac:dyDescent="0.2">
      <c r="A6" s="31"/>
      <c r="B6" s="163" t="s">
        <v>5</v>
      </c>
      <c r="C6" s="163"/>
      <c r="D6" s="163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68" t="s">
        <v>8</v>
      </c>
      <c r="C8" s="161" t="s">
        <v>36</v>
      </c>
      <c r="D8" s="162"/>
    </row>
    <row r="9" spans="1:13" ht="88.5" customHeight="1" x14ac:dyDescent="0.2">
      <c r="A9" s="31"/>
      <c r="B9" s="168"/>
      <c r="C9" s="132" t="s">
        <v>100</v>
      </c>
      <c r="D9" s="46" t="s">
        <v>9</v>
      </c>
    </row>
    <row r="10" spans="1:13" ht="30" x14ac:dyDescent="0.2">
      <c r="A10" s="31"/>
      <c r="B10" s="122" t="s">
        <v>68</v>
      </c>
      <c r="C10" s="169"/>
      <c r="D10" s="170"/>
    </row>
    <row r="11" spans="1:13" ht="15" x14ac:dyDescent="0.2">
      <c r="A11" s="31"/>
      <c r="B11" s="123" t="s">
        <v>69</v>
      </c>
      <c r="C11" s="133" t="s">
        <v>102</v>
      </c>
      <c r="D11" s="145">
        <v>4</v>
      </c>
    </row>
    <row r="12" spans="1:13" ht="30" x14ac:dyDescent="0.2">
      <c r="A12" s="31"/>
      <c r="B12" s="88" t="s">
        <v>70</v>
      </c>
      <c r="C12" s="171" t="s">
        <v>103</v>
      </c>
      <c r="D12" s="172"/>
      <c r="E12" s="121"/>
    </row>
    <row r="13" spans="1:13" ht="15" x14ac:dyDescent="0.2">
      <c r="A13" s="31"/>
      <c r="B13" s="88" t="s">
        <v>71</v>
      </c>
      <c r="C13" s="133" t="s">
        <v>102</v>
      </c>
      <c r="D13" s="134" t="s">
        <v>105</v>
      </c>
      <c r="E13" s="121"/>
      <c r="F13" s="146"/>
    </row>
    <row r="14" spans="1:13" ht="15" x14ac:dyDescent="0.2">
      <c r="A14" s="31"/>
      <c r="B14" s="124" t="s">
        <v>72</v>
      </c>
      <c r="C14" s="173" t="s">
        <v>103</v>
      </c>
      <c r="D14" s="174"/>
      <c r="E14" s="121"/>
      <c r="F14" s="146"/>
    </row>
    <row r="15" spans="1:13" ht="30" x14ac:dyDescent="0.2">
      <c r="A15" s="31"/>
      <c r="B15" s="125" t="s">
        <v>73</v>
      </c>
      <c r="C15" s="175"/>
      <c r="D15" s="176"/>
      <c r="E15" s="121"/>
      <c r="H15"/>
      <c r="I15"/>
      <c r="J15"/>
      <c r="K15"/>
      <c r="L15"/>
      <c r="M15"/>
    </row>
    <row r="16" spans="1:13" ht="45" x14ac:dyDescent="0.2">
      <c r="A16" s="31"/>
      <c r="B16" s="88" t="s">
        <v>74</v>
      </c>
      <c r="C16" s="133" t="s">
        <v>102</v>
      </c>
      <c r="D16" s="134" t="s">
        <v>106</v>
      </c>
      <c r="G16"/>
      <c r="H16"/>
      <c r="I16"/>
      <c r="J16"/>
      <c r="K16"/>
      <c r="L16"/>
      <c r="M16"/>
    </row>
    <row r="17" spans="1:13" ht="30" x14ac:dyDescent="0.2">
      <c r="A17" s="31"/>
      <c r="B17" s="88" t="s">
        <v>75</v>
      </c>
      <c r="C17" s="133" t="s">
        <v>102</v>
      </c>
      <c r="D17" s="134" t="s">
        <v>107</v>
      </c>
      <c r="G17"/>
      <c r="H17"/>
      <c r="I17"/>
      <c r="J17"/>
      <c r="K17"/>
      <c r="L17"/>
      <c r="M17"/>
    </row>
    <row r="18" spans="1:13" ht="15" x14ac:dyDescent="0.2">
      <c r="A18" s="31"/>
      <c r="B18" s="88" t="s">
        <v>76</v>
      </c>
      <c r="C18" s="133" t="s">
        <v>102</v>
      </c>
      <c r="D18" s="134" t="s">
        <v>118</v>
      </c>
      <c r="G18"/>
      <c r="H18"/>
      <c r="I18"/>
      <c r="J18"/>
      <c r="K18"/>
      <c r="L18"/>
      <c r="M18"/>
    </row>
    <row r="19" spans="1:13" ht="15" x14ac:dyDescent="0.2">
      <c r="A19" s="31"/>
      <c r="B19" s="88" t="s">
        <v>77</v>
      </c>
      <c r="C19" s="133" t="s">
        <v>102</v>
      </c>
      <c r="D19" s="135" t="s">
        <v>119</v>
      </c>
      <c r="G19"/>
      <c r="H19"/>
      <c r="I19"/>
      <c r="J19"/>
      <c r="K19"/>
      <c r="L19"/>
      <c r="M19"/>
    </row>
    <row r="20" spans="1:13" ht="45" x14ac:dyDescent="0.2">
      <c r="A20" s="31"/>
      <c r="B20" s="88" t="s">
        <v>78</v>
      </c>
      <c r="C20" s="133" t="s">
        <v>102</v>
      </c>
      <c r="D20" s="134" t="s">
        <v>120</v>
      </c>
      <c r="G20"/>
      <c r="H20"/>
      <c r="I20"/>
      <c r="J20"/>
      <c r="K20"/>
      <c r="L20"/>
      <c r="M20"/>
    </row>
    <row r="21" spans="1:13" ht="15" x14ac:dyDescent="0.2">
      <c r="A21" s="31"/>
      <c r="B21" s="136" t="s">
        <v>80</v>
      </c>
      <c r="C21" s="137"/>
      <c r="D21" s="138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39" t="s">
        <v>81</v>
      </c>
      <c r="C22" s="137"/>
      <c r="D22" s="138"/>
      <c r="G22"/>
      <c r="H22"/>
      <c r="I22"/>
      <c r="J22"/>
      <c r="K22"/>
      <c r="L22"/>
      <c r="M22"/>
    </row>
    <row r="23" spans="1:13" ht="15" x14ac:dyDescent="0.2">
      <c r="A23" s="31"/>
      <c r="B23" s="140" t="s">
        <v>149</v>
      </c>
      <c r="C23" s="137"/>
      <c r="D23" s="138"/>
      <c r="G23"/>
      <c r="H23"/>
      <c r="I23"/>
      <c r="J23"/>
      <c r="K23"/>
      <c r="L23"/>
      <c r="M23"/>
    </row>
    <row r="24" spans="1:13" ht="30" x14ac:dyDescent="0.2">
      <c r="A24" s="31"/>
      <c r="B24" s="88" t="s">
        <v>97</v>
      </c>
      <c r="C24" s="133" t="s">
        <v>102</v>
      </c>
      <c r="D24" s="134" t="s">
        <v>108</v>
      </c>
      <c r="G24"/>
      <c r="H24"/>
      <c r="I24"/>
      <c r="J24"/>
      <c r="K24"/>
      <c r="L24"/>
      <c r="M24"/>
    </row>
    <row r="25" spans="1:13" ht="30" x14ac:dyDescent="0.2">
      <c r="A25" s="31"/>
      <c r="B25" s="88" t="s">
        <v>98</v>
      </c>
      <c r="C25" s="133" t="s">
        <v>102</v>
      </c>
      <c r="D25" s="134" t="s">
        <v>121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39" t="s">
        <v>82</v>
      </c>
      <c r="C26" s="137"/>
      <c r="D26" s="138"/>
      <c r="G26"/>
      <c r="H26"/>
      <c r="I26"/>
      <c r="J26"/>
      <c r="K26"/>
      <c r="L26"/>
      <c r="M26"/>
    </row>
    <row r="27" spans="1:13" ht="15" x14ac:dyDescent="0.2">
      <c r="A27" s="31"/>
      <c r="B27" s="140" t="s">
        <v>150</v>
      </c>
      <c r="C27" s="137"/>
      <c r="D27" s="138"/>
      <c r="G27"/>
      <c r="H27"/>
      <c r="I27"/>
      <c r="J27"/>
      <c r="K27"/>
      <c r="L27"/>
      <c r="M27"/>
    </row>
    <row r="28" spans="1:13" ht="30" x14ac:dyDescent="0.2">
      <c r="A28" s="31"/>
      <c r="B28" s="88" t="s">
        <v>97</v>
      </c>
      <c r="C28" s="133" t="s">
        <v>102</v>
      </c>
      <c r="D28" s="134" t="s">
        <v>109</v>
      </c>
      <c r="G28"/>
      <c r="H28"/>
      <c r="I28"/>
      <c r="J28"/>
      <c r="K28"/>
      <c r="L28"/>
      <c r="M28"/>
    </row>
    <row r="29" spans="1:13" ht="30" x14ac:dyDescent="0.2">
      <c r="A29" s="31"/>
      <c r="B29" s="88" t="s">
        <v>98</v>
      </c>
      <c r="C29" s="133" t="s">
        <v>102</v>
      </c>
      <c r="D29" s="134" t="s">
        <v>123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39" t="s">
        <v>83</v>
      </c>
      <c r="C30" s="137"/>
      <c r="D30" s="138"/>
      <c r="G30"/>
      <c r="H30"/>
      <c r="I30"/>
      <c r="J30"/>
      <c r="K30"/>
      <c r="L30"/>
      <c r="M30"/>
    </row>
    <row r="31" spans="1:13" ht="15" x14ac:dyDescent="0.2">
      <c r="A31" s="31"/>
      <c r="B31" s="140" t="s">
        <v>151</v>
      </c>
      <c r="C31" s="137"/>
      <c r="D31" s="138"/>
      <c r="G31"/>
      <c r="H31"/>
      <c r="I31"/>
      <c r="J31"/>
      <c r="K31"/>
      <c r="L31"/>
      <c r="M31"/>
    </row>
    <row r="32" spans="1:13" ht="30" x14ac:dyDescent="0.2">
      <c r="A32" s="31"/>
      <c r="B32" s="88" t="s">
        <v>97</v>
      </c>
      <c r="C32" s="133" t="s">
        <v>102</v>
      </c>
      <c r="D32" s="134" t="s">
        <v>110</v>
      </c>
      <c r="G32"/>
      <c r="H32"/>
      <c r="I32"/>
      <c r="J32"/>
      <c r="K32"/>
      <c r="L32"/>
      <c r="M32"/>
    </row>
    <row r="33" spans="1:13" ht="30" x14ac:dyDescent="0.2">
      <c r="A33" s="31"/>
      <c r="B33" s="88" t="s">
        <v>98</v>
      </c>
      <c r="C33" s="133" t="s">
        <v>102</v>
      </c>
      <c r="D33" s="134" t="s">
        <v>124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39" t="s">
        <v>83</v>
      </c>
      <c r="C34" s="137"/>
      <c r="D34" s="138"/>
      <c r="G34"/>
      <c r="H34"/>
      <c r="I34"/>
      <c r="J34"/>
      <c r="K34"/>
      <c r="L34"/>
      <c r="M34"/>
    </row>
    <row r="35" spans="1:13" ht="15" x14ac:dyDescent="0.2">
      <c r="A35" s="31"/>
      <c r="B35" s="140" t="s">
        <v>152</v>
      </c>
      <c r="C35" s="137"/>
      <c r="D35" s="138"/>
      <c r="G35"/>
      <c r="H35"/>
      <c r="I35"/>
      <c r="J35"/>
      <c r="K35"/>
      <c r="L35"/>
      <c r="M35"/>
    </row>
    <row r="36" spans="1:13" ht="30" x14ac:dyDescent="0.2">
      <c r="A36" s="31"/>
      <c r="B36" s="88" t="s">
        <v>97</v>
      </c>
      <c r="C36" s="133" t="s">
        <v>102</v>
      </c>
      <c r="D36" s="134" t="s">
        <v>111</v>
      </c>
      <c r="G36"/>
      <c r="H36"/>
      <c r="I36"/>
      <c r="J36"/>
      <c r="K36"/>
      <c r="L36"/>
      <c r="M36"/>
    </row>
    <row r="37" spans="1:13" ht="30" x14ac:dyDescent="0.2">
      <c r="A37" s="31"/>
      <c r="B37" s="88" t="s">
        <v>98</v>
      </c>
      <c r="C37" s="133" t="s">
        <v>102</v>
      </c>
      <c r="D37" s="134" t="s">
        <v>125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39" t="s">
        <v>83</v>
      </c>
      <c r="C38" s="137"/>
      <c r="D38" s="138"/>
      <c r="G38"/>
      <c r="H38"/>
      <c r="I38"/>
      <c r="J38"/>
      <c r="K38"/>
      <c r="L38"/>
      <c r="M38"/>
    </row>
    <row r="39" spans="1:13" ht="15" x14ac:dyDescent="0.2">
      <c r="A39" s="31"/>
      <c r="B39" s="140" t="s">
        <v>153</v>
      </c>
      <c r="C39" s="137"/>
      <c r="D39" s="138"/>
      <c r="G39"/>
      <c r="H39"/>
      <c r="I39"/>
      <c r="J39"/>
      <c r="K39"/>
      <c r="L39"/>
      <c r="M39"/>
    </row>
    <row r="40" spans="1:13" ht="30" x14ac:dyDescent="0.2">
      <c r="A40" s="31"/>
      <c r="B40" s="88" t="s">
        <v>97</v>
      </c>
      <c r="C40" s="133" t="s">
        <v>102</v>
      </c>
      <c r="D40" s="134" t="s">
        <v>112</v>
      </c>
      <c r="G40"/>
      <c r="H40"/>
      <c r="I40"/>
      <c r="J40"/>
      <c r="K40"/>
      <c r="L40"/>
      <c r="M40"/>
    </row>
    <row r="41" spans="1:13" ht="30" x14ac:dyDescent="0.2">
      <c r="A41" s="31"/>
      <c r="B41" s="88" t="s">
        <v>98</v>
      </c>
      <c r="C41" s="133" t="s">
        <v>102</v>
      </c>
      <c r="D41" s="134" t="s">
        <v>126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39" t="s">
        <v>84</v>
      </c>
      <c r="C42" s="137"/>
      <c r="D42" s="138"/>
      <c r="G42"/>
      <c r="H42"/>
      <c r="I42"/>
      <c r="J42"/>
      <c r="K42"/>
      <c r="L42"/>
      <c r="M42"/>
    </row>
    <row r="43" spans="1:13" ht="15" x14ac:dyDescent="0.2">
      <c r="A43" s="31"/>
      <c r="B43" s="140" t="s">
        <v>154</v>
      </c>
      <c r="C43" s="137"/>
      <c r="D43" s="138"/>
      <c r="G43"/>
      <c r="H43"/>
      <c r="I43"/>
      <c r="J43"/>
      <c r="K43"/>
      <c r="L43"/>
      <c r="M43"/>
    </row>
    <row r="44" spans="1:13" ht="30" x14ac:dyDescent="0.2">
      <c r="A44" s="31"/>
      <c r="B44" s="88" t="s">
        <v>97</v>
      </c>
      <c r="C44" s="133" t="s">
        <v>102</v>
      </c>
      <c r="D44" s="134" t="s">
        <v>113</v>
      </c>
      <c r="G44"/>
      <c r="H44"/>
      <c r="I44"/>
      <c r="J44"/>
      <c r="K44"/>
      <c r="L44"/>
      <c r="M44"/>
    </row>
    <row r="45" spans="1:13" ht="30" x14ac:dyDescent="0.2">
      <c r="A45" s="31"/>
      <c r="B45" s="88" t="s">
        <v>98</v>
      </c>
      <c r="C45" s="133" t="s">
        <v>102</v>
      </c>
      <c r="D45" s="134" t="s">
        <v>128</v>
      </c>
      <c r="G45"/>
      <c r="H45"/>
      <c r="I45"/>
      <c r="J45"/>
      <c r="K45"/>
      <c r="L45"/>
      <c r="M45"/>
    </row>
    <row r="46" spans="1:13" ht="15" x14ac:dyDescent="0.2">
      <c r="A46" s="31">
        <v>7</v>
      </c>
      <c r="B46" s="139" t="s">
        <v>84</v>
      </c>
      <c r="C46" s="137"/>
      <c r="D46" s="138"/>
      <c r="G46"/>
      <c r="H46"/>
      <c r="I46"/>
      <c r="J46"/>
      <c r="K46"/>
      <c r="L46"/>
      <c r="M46"/>
    </row>
    <row r="47" spans="1:13" ht="15" x14ac:dyDescent="0.2">
      <c r="A47" s="31"/>
      <c r="B47" s="140" t="s">
        <v>155</v>
      </c>
      <c r="C47" s="137"/>
      <c r="D47" s="138"/>
      <c r="G47"/>
      <c r="H47"/>
      <c r="I47"/>
      <c r="J47"/>
      <c r="K47"/>
      <c r="L47"/>
      <c r="M47"/>
    </row>
    <row r="48" spans="1:13" ht="26.25" customHeight="1" x14ac:dyDescent="0.2">
      <c r="A48" s="31"/>
      <c r="B48" s="88" t="s">
        <v>97</v>
      </c>
      <c r="C48" s="133" t="s">
        <v>102</v>
      </c>
      <c r="D48" s="134" t="s">
        <v>114</v>
      </c>
      <c r="G48"/>
      <c r="H48"/>
      <c r="I48"/>
      <c r="J48"/>
      <c r="K48"/>
      <c r="L48"/>
      <c r="M48"/>
    </row>
    <row r="49" spans="1:13" ht="30" x14ac:dyDescent="0.2">
      <c r="A49" s="31"/>
      <c r="B49" s="88" t="s">
        <v>98</v>
      </c>
      <c r="C49" s="133" t="s">
        <v>102</v>
      </c>
      <c r="D49" s="134" t="s">
        <v>127</v>
      </c>
      <c r="G49"/>
      <c r="H49"/>
      <c r="I49"/>
      <c r="J49"/>
      <c r="K49"/>
      <c r="L49"/>
      <c r="M49"/>
    </row>
    <row r="50" spans="1:13" ht="15" x14ac:dyDescent="0.2">
      <c r="A50" s="31">
        <v>8</v>
      </c>
      <c r="B50" s="139" t="s">
        <v>84</v>
      </c>
      <c r="C50" s="137"/>
      <c r="D50" s="138"/>
      <c r="G50"/>
      <c r="H50"/>
      <c r="I50"/>
      <c r="J50"/>
      <c r="K50"/>
      <c r="L50"/>
      <c r="M50"/>
    </row>
    <row r="51" spans="1:13" ht="15" x14ac:dyDescent="0.2">
      <c r="A51" s="31"/>
      <c r="B51" s="140" t="s">
        <v>156</v>
      </c>
      <c r="C51" s="137"/>
      <c r="D51" s="138"/>
      <c r="G51"/>
      <c r="H51"/>
      <c r="I51"/>
      <c r="J51"/>
      <c r="K51"/>
      <c r="L51"/>
      <c r="M51"/>
    </row>
    <row r="52" spans="1:13" ht="30" x14ac:dyDescent="0.2">
      <c r="A52" s="31"/>
      <c r="B52" s="88" t="s">
        <v>97</v>
      </c>
      <c r="C52" s="133" t="s">
        <v>102</v>
      </c>
      <c r="D52" s="134" t="s">
        <v>115</v>
      </c>
      <c r="G52"/>
      <c r="H52"/>
      <c r="I52"/>
      <c r="J52"/>
      <c r="K52"/>
      <c r="L52"/>
      <c r="M52"/>
    </row>
    <row r="53" spans="1:13" ht="30" x14ac:dyDescent="0.2">
      <c r="A53" s="31"/>
      <c r="B53" s="88" t="s">
        <v>98</v>
      </c>
      <c r="C53" s="133" t="s">
        <v>102</v>
      </c>
      <c r="D53" s="134" t="s">
        <v>129</v>
      </c>
      <c r="G53"/>
      <c r="H53"/>
      <c r="I53"/>
      <c r="J53"/>
      <c r="K53"/>
      <c r="L53"/>
      <c r="M53"/>
    </row>
    <row r="54" spans="1:13" ht="15" x14ac:dyDescent="0.2">
      <c r="A54" s="31">
        <v>9</v>
      </c>
      <c r="B54" s="139" t="s">
        <v>84</v>
      </c>
      <c r="C54" s="137"/>
      <c r="D54" s="138"/>
      <c r="G54"/>
      <c r="H54"/>
      <c r="I54"/>
      <c r="J54"/>
      <c r="K54"/>
      <c r="L54"/>
      <c r="M54"/>
    </row>
    <row r="55" spans="1:13" ht="15" x14ac:dyDescent="0.2">
      <c r="A55" s="31"/>
      <c r="B55" s="140" t="s">
        <v>157</v>
      </c>
      <c r="C55" s="137"/>
      <c r="D55" s="138"/>
      <c r="G55"/>
      <c r="H55"/>
      <c r="I55"/>
      <c r="J55"/>
      <c r="K55"/>
      <c r="L55"/>
      <c r="M55"/>
    </row>
    <row r="56" spans="1:13" ht="30" x14ac:dyDescent="0.2">
      <c r="A56" s="31"/>
      <c r="B56" s="88" t="s">
        <v>97</v>
      </c>
      <c r="C56" s="133" t="s">
        <v>102</v>
      </c>
      <c r="D56" s="134" t="s">
        <v>116</v>
      </c>
      <c r="G56"/>
      <c r="H56"/>
      <c r="I56"/>
      <c r="J56"/>
      <c r="K56"/>
      <c r="L56"/>
      <c r="M56"/>
    </row>
    <row r="57" spans="1:13" ht="30" x14ac:dyDescent="0.2">
      <c r="A57" s="31"/>
      <c r="B57" s="88" t="s">
        <v>98</v>
      </c>
      <c r="C57" s="133" t="s">
        <v>102</v>
      </c>
      <c r="D57" s="134" t="s">
        <v>130</v>
      </c>
      <c r="G57"/>
      <c r="H57"/>
      <c r="I57"/>
      <c r="J57"/>
      <c r="K57"/>
      <c r="L57"/>
      <c r="M57"/>
    </row>
    <row r="58" spans="1:13" ht="15" x14ac:dyDescent="0.2">
      <c r="A58" s="31">
        <v>10</v>
      </c>
      <c r="B58" s="139" t="s">
        <v>85</v>
      </c>
      <c r="C58" s="137"/>
      <c r="D58" s="138"/>
      <c r="G58"/>
      <c r="H58"/>
      <c r="I58"/>
      <c r="J58"/>
      <c r="K58"/>
      <c r="L58"/>
      <c r="M58"/>
    </row>
    <row r="59" spans="1:13" ht="15" x14ac:dyDescent="0.2">
      <c r="A59" s="31"/>
      <c r="B59" s="140" t="s">
        <v>158</v>
      </c>
      <c r="C59" s="137"/>
      <c r="D59" s="138"/>
      <c r="G59"/>
      <c r="H59"/>
      <c r="I59"/>
      <c r="J59"/>
      <c r="K59"/>
      <c r="L59"/>
      <c r="M59"/>
    </row>
    <row r="60" spans="1:13" ht="30" x14ac:dyDescent="0.2">
      <c r="A60" s="31"/>
      <c r="B60" s="88" t="s">
        <v>97</v>
      </c>
      <c r="C60" s="133" t="s">
        <v>102</v>
      </c>
      <c r="D60" s="134" t="s">
        <v>117</v>
      </c>
      <c r="G60"/>
      <c r="H60"/>
      <c r="I60"/>
      <c r="J60"/>
      <c r="K60"/>
      <c r="L60"/>
      <c r="M60"/>
    </row>
    <row r="61" spans="1:13" ht="30" x14ac:dyDescent="0.2">
      <c r="A61" s="31"/>
      <c r="B61" s="88" t="s">
        <v>98</v>
      </c>
      <c r="C61" s="133" t="s">
        <v>102</v>
      </c>
      <c r="D61" s="134" t="s">
        <v>131</v>
      </c>
      <c r="G61"/>
      <c r="H61"/>
      <c r="I61"/>
      <c r="J61"/>
      <c r="K61"/>
      <c r="L61"/>
      <c r="M61"/>
    </row>
    <row r="62" spans="1:13" ht="15" x14ac:dyDescent="0.2">
      <c r="A62" s="31"/>
      <c r="B62" s="88" t="s">
        <v>79</v>
      </c>
      <c r="C62" s="133" t="s">
        <v>102</v>
      </c>
      <c r="D62" s="141" t="s">
        <v>122</v>
      </c>
    </row>
    <row r="63" spans="1:13" ht="30.75" customHeight="1" x14ac:dyDescent="0.2">
      <c r="A63" s="31"/>
      <c r="B63" s="39" t="s">
        <v>10</v>
      </c>
      <c r="C63" s="166" t="s">
        <v>104</v>
      </c>
      <c r="D63" s="167"/>
    </row>
    <row r="64" spans="1:13" s="43" customFormat="1" ht="54" customHeight="1" x14ac:dyDescent="0.2">
      <c r="A64" s="42"/>
      <c r="B64" s="33" t="s">
        <v>11</v>
      </c>
      <c r="C64" s="164"/>
      <c r="D64" s="165"/>
    </row>
    <row r="65" spans="1:4" x14ac:dyDescent="0.2">
      <c r="A65" s="31"/>
      <c r="B65" s="31"/>
      <c r="C65" s="31"/>
      <c r="D65" s="31"/>
    </row>
    <row r="66" spans="1:4" x14ac:dyDescent="0.2">
      <c r="A66" s="31"/>
      <c r="B66" s="34" t="s">
        <v>99</v>
      </c>
      <c r="C66" s="31"/>
      <c r="D66" s="31"/>
    </row>
    <row r="67" spans="1:4" x14ac:dyDescent="0.2">
      <c r="A67" s="31"/>
      <c r="B67" s="31"/>
      <c r="C67" s="31"/>
      <c r="D67" s="31"/>
    </row>
    <row r="68" spans="1:4" x14ac:dyDescent="0.2">
      <c r="A68" s="31"/>
      <c r="B68" s="31"/>
      <c r="C68" s="31"/>
      <c r="D68" s="31"/>
    </row>
    <row r="69" spans="1:4" x14ac:dyDescent="0.2">
      <c r="A69" s="31"/>
      <c r="B69" s="31"/>
      <c r="C69" s="31"/>
      <c r="D69" s="31"/>
    </row>
    <row r="70" spans="1:4" x14ac:dyDescent="0.2">
      <c r="A70" s="31"/>
      <c r="B70" s="31"/>
      <c r="C70" s="31"/>
      <c r="D70" s="31"/>
    </row>
    <row r="71" spans="1:4" x14ac:dyDescent="0.2">
      <c r="A71" s="31"/>
      <c r="B71" s="31"/>
      <c r="C71" s="31"/>
      <c r="D71" s="31"/>
    </row>
    <row r="72" spans="1:4" x14ac:dyDescent="0.2">
      <c r="A72" s="31"/>
      <c r="B72" s="31"/>
      <c r="C72" s="31"/>
      <c r="D72" s="31"/>
    </row>
    <row r="73" spans="1:4" ht="15" x14ac:dyDescent="0.25">
      <c r="A73" s="7"/>
      <c r="B73" s="10"/>
      <c r="C73" s="10"/>
      <c r="D73" s="10"/>
    </row>
    <row r="74" spans="1:4" ht="15" x14ac:dyDescent="0.25">
      <c r="A74" s="7"/>
      <c r="B74" s="10"/>
      <c r="C74" s="10"/>
      <c r="D74" s="10"/>
    </row>
    <row r="75" spans="1:4" ht="15" x14ac:dyDescent="0.25">
      <c r="A75" s="7"/>
      <c r="B75" s="10"/>
      <c r="C75" s="10"/>
      <c r="D75" s="10"/>
    </row>
    <row r="76" spans="1:4" ht="15" x14ac:dyDescent="0.25">
      <c r="A76" s="7"/>
      <c r="B76" s="10"/>
      <c r="C76" s="10"/>
      <c r="D76" s="10"/>
    </row>
    <row r="77" spans="1:4" ht="15" x14ac:dyDescent="0.25">
      <c r="A77" s="7"/>
      <c r="B77" s="10"/>
      <c r="C77" s="10"/>
      <c r="D77" s="10"/>
    </row>
    <row r="78" spans="1:4" ht="15" x14ac:dyDescent="0.25">
      <c r="A78" s="7"/>
      <c r="B78" s="10"/>
      <c r="C78" s="10"/>
      <c r="D78" s="10"/>
    </row>
    <row r="79" spans="1:4" x14ac:dyDescent="0.2">
      <c r="B79" s="35"/>
      <c r="C79"/>
    </row>
    <row r="80" spans="1:4" x14ac:dyDescent="0.2">
      <c r="B80"/>
      <c r="C80" s="36"/>
    </row>
  </sheetData>
  <mergeCells count="10">
    <mergeCell ref="B3:D3"/>
    <mergeCell ref="C8:D8"/>
    <mergeCell ref="B6:D6"/>
    <mergeCell ref="B4:D4"/>
    <mergeCell ref="C64:D64"/>
    <mergeCell ref="C63:D63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4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view="pageBreakPreview" zoomScale="90" zoomScaleNormal="100" zoomScaleSheetLayoutView="90" workbookViewId="0">
      <selection activeCell="E9" sqref="E9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1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7" t="str">
        <f>Admision!B3</f>
        <v>PROCESO DE SELECCIÓN DE EMPRESAS SUPERVISORAS Nº 08-2022-OSINERGMIN-DSR
Segunda Convocatoria</v>
      </c>
      <c r="C2" s="177"/>
      <c r="D2" s="177"/>
      <c r="E2" s="11"/>
    </row>
    <row r="3" spans="1:5" ht="30.75" customHeight="1" x14ac:dyDescent="0.2">
      <c r="A3" s="11"/>
      <c r="B3" s="177" t="str">
        <f>+Admision!B4</f>
        <v>Item 5: Fiscalización de la Comercialización y Distribución Eléctrica Oficina Regional: Lima Norte.</v>
      </c>
      <c r="C3" s="177"/>
      <c r="D3" s="177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97">
        <f>MIN(D16:D18)</f>
        <v>1259200</v>
      </c>
      <c r="E6" s="11"/>
    </row>
    <row r="7" spans="1:5" ht="30" customHeight="1" x14ac:dyDescent="0.2">
      <c r="A7" s="11"/>
      <c r="B7" s="41"/>
      <c r="C7" s="14" t="s">
        <v>51</v>
      </c>
      <c r="D7" s="112">
        <f>D16</f>
        <v>1259200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7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15" t="s">
        <v>59</v>
      </c>
      <c r="D15" s="115" t="s">
        <v>60</v>
      </c>
    </row>
    <row r="16" spans="1:5" x14ac:dyDescent="0.2">
      <c r="C16" s="126" t="s">
        <v>100</v>
      </c>
      <c r="D16" s="119">
        <v>1259200</v>
      </c>
    </row>
    <row r="17" spans="3:4" x14ac:dyDescent="0.2">
      <c r="C17" s="126" t="s">
        <v>101</v>
      </c>
      <c r="D17" s="119">
        <v>1360000</v>
      </c>
    </row>
    <row r="18" spans="3:4" x14ac:dyDescent="0.2">
      <c r="C18" s="126"/>
      <c r="D18" s="118"/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3"/>
  <sheetViews>
    <sheetView showGridLines="0" view="pageBreakPreview" zoomScaleNormal="100" zoomScaleSheetLayoutView="100" workbookViewId="0">
      <selection activeCell="D9" sqref="D9:D15"/>
    </sheetView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4.8554687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3" ht="60.75" customHeight="1" x14ac:dyDescent="0.2">
      <c r="A1" s="5"/>
      <c r="B1" s="8"/>
      <c r="C1" s="5"/>
      <c r="D1" s="5"/>
      <c r="E1" s="5"/>
      <c r="F1" s="5"/>
      <c r="G1" s="5"/>
    </row>
    <row r="2" spans="1:13" ht="30" customHeight="1" x14ac:dyDescent="0.2">
      <c r="A2" s="5"/>
      <c r="B2" s="177" t="str">
        <f>Admision!C9</f>
        <v>COISELECT SRL</v>
      </c>
      <c r="C2" s="177"/>
      <c r="D2" s="177"/>
      <c r="E2" s="177"/>
      <c r="F2" s="177"/>
      <c r="G2" s="177"/>
      <c r="H2" s="177"/>
      <c r="K2" s="127"/>
    </row>
    <row r="3" spans="1:13" ht="40.5" customHeight="1" x14ac:dyDescent="0.2">
      <c r="A3" s="5"/>
      <c r="B3" s="177" t="str">
        <f>+Admision!B4</f>
        <v>Item 5: Fiscalización de la Comercialización y Distribución Eléctrica Oficina Regional: Lima Norte.</v>
      </c>
      <c r="C3" s="177"/>
      <c r="D3" s="177"/>
      <c r="E3" s="177"/>
      <c r="F3" s="177"/>
      <c r="G3" s="177"/>
      <c r="H3" s="177"/>
      <c r="K3" s="127"/>
    </row>
    <row r="4" spans="1:13" ht="15" customHeight="1" x14ac:dyDescent="0.2">
      <c r="A4" s="5"/>
      <c r="B4" s="17"/>
      <c r="C4" s="17"/>
      <c r="D4" s="17"/>
      <c r="E4" s="17"/>
      <c r="F4" s="17"/>
      <c r="G4" s="17"/>
    </row>
    <row r="5" spans="1:13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3" ht="28.5" customHeight="1" x14ac:dyDescent="0.2">
      <c r="A6" s="5"/>
      <c r="B6" s="18"/>
      <c r="C6" s="11"/>
      <c r="D6" s="11"/>
      <c r="E6" s="23"/>
      <c r="F6" s="23"/>
      <c r="G6" s="23"/>
    </row>
    <row r="7" spans="1:13" ht="36.75" customHeight="1" x14ac:dyDescent="0.2">
      <c r="A7" s="5"/>
      <c r="B7" s="79" t="s">
        <v>15</v>
      </c>
      <c r="C7" s="179" t="str">
        <f>Admision!C9</f>
        <v>COISELECT SRL</v>
      </c>
      <c r="D7" s="179"/>
      <c r="E7" s="179"/>
      <c r="F7" s="179"/>
      <c r="G7" s="179"/>
      <c r="H7" s="179"/>
    </row>
    <row r="8" spans="1:13" ht="24.75" customHeight="1" x14ac:dyDescent="0.2">
      <c r="A8" s="5"/>
      <c r="B8" s="80"/>
      <c r="C8" s="116" t="s">
        <v>61</v>
      </c>
      <c r="D8" s="116" t="s">
        <v>62</v>
      </c>
      <c r="E8" s="116" t="s">
        <v>9</v>
      </c>
      <c r="F8" s="61" t="s">
        <v>49</v>
      </c>
      <c r="G8" s="61" t="s">
        <v>63</v>
      </c>
      <c r="H8" s="61" t="s">
        <v>64</v>
      </c>
    </row>
    <row r="9" spans="1:13" ht="24.75" customHeight="1" x14ac:dyDescent="0.2">
      <c r="A9" s="5"/>
      <c r="B9" s="117">
        <v>1</v>
      </c>
      <c r="C9" s="147" t="s">
        <v>132</v>
      </c>
      <c r="D9" s="147" t="s">
        <v>133</v>
      </c>
      <c r="E9" s="148" t="s">
        <v>142</v>
      </c>
      <c r="F9" s="149">
        <v>133282.74</v>
      </c>
      <c r="G9" s="150">
        <v>1</v>
      </c>
      <c r="H9" s="130">
        <f>F9*G9</f>
        <v>133282.74</v>
      </c>
    </row>
    <row r="10" spans="1:13" ht="24.75" customHeight="1" x14ac:dyDescent="0.2">
      <c r="A10" s="5"/>
      <c r="B10" s="117">
        <v>2</v>
      </c>
      <c r="C10" s="147" t="s">
        <v>134</v>
      </c>
      <c r="D10" s="147" t="s">
        <v>135</v>
      </c>
      <c r="E10" s="148" t="s">
        <v>143</v>
      </c>
      <c r="F10" s="149">
        <v>183656.81</v>
      </c>
      <c r="G10" s="150">
        <v>1</v>
      </c>
      <c r="H10" s="130">
        <f>F10*G10</f>
        <v>183656.81</v>
      </c>
    </row>
    <row r="11" spans="1:13" ht="24.75" customHeight="1" x14ac:dyDescent="0.2">
      <c r="A11" s="5"/>
      <c r="B11" s="117">
        <v>3</v>
      </c>
      <c r="C11" s="147" t="s">
        <v>136</v>
      </c>
      <c r="D11" s="147" t="s">
        <v>135</v>
      </c>
      <c r="E11" s="148" t="s">
        <v>144</v>
      </c>
      <c r="F11" s="149">
        <v>486719.01</v>
      </c>
      <c r="G11" s="150">
        <v>1</v>
      </c>
      <c r="H11" s="130">
        <f t="shared" ref="H11:H15" si="0">F11*G11</f>
        <v>486719.01</v>
      </c>
      <c r="L11" s="128"/>
      <c r="M11" s="129"/>
    </row>
    <row r="12" spans="1:13" ht="24.75" customHeight="1" x14ac:dyDescent="0.2">
      <c r="A12" s="5"/>
      <c r="B12" s="117">
        <v>4</v>
      </c>
      <c r="C12" s="147" t="s">
        <v>137</v>
      </c>
      <c r="D12" s="147" t="s">
        <v>138</v>
      </c>
      <c r="E12" s="148" t="s">
        <v>145</v>
      </c>
      <c r="F12" s="149">
        <v>1093527.67</v>
      </c>
      <c r="G12" s="150">
        <v>1</v>
      </c>
      <c r="H12" s="130">
        <f t="shared" si="0"/>
        <v>1093527.67</v>
      </c>
      <c r="L12" s="128"/>
      <c r="M12" s="129"/>
    </row>
    <row r="13" spans="1:13" ht="24.75" customHeight="1" x14ac:dyDescent="0.2">
      <c r="A13" s="5"/>
      <c r="B13" s="117">
        <v>5</v>
      </c>
      <c r="C13" s="147" t="s">
        <v>139</v>
      </c>
      <c r="D13" s="147" t="s">
        <v>138</v>
      </c>
      <c r="E13" s="148" t="s">
        <v>146</v>
      </c>
      <c r="F13" s="149">
        <v>59127.03</v>
      </c>
      <c r="G13" s="150">
        <v>1</v>
      </c>
      <c r="H13" s="130">
        <f t="shared" si="0"/>
        <v>59127.03</v>
      </c>
      <c r="L13" s="128"/>
      <c r="M13" s="129"/>
    </row>
    <row r="14" spans="1:13" ht="24.75" customHeight="1" x14ac:dyDescent="0.2">
      <c r="A14" s="5"/>
      <c r="B14" s="117">
        <v>6</v>
      </c>
      <c r="C14" s="147" t="s">
        <v>140</v>
      </c>
      <c r="D14" s="147" t="s">
        <v>138</v>
      </c>
      <c r="E14" s="148" t="s">
        <v>147</v>
      </c>
      <c r="F14" s="149">
        <v>3622569.94</v>
      </c>
      <c r="G14" s="150">
        <v>1</v>
      </c>
      <c r="H14" s="130">
        <f t="shared" si="0"/>
        <v>3622569.94</v>
      </c>
      <c r="L14" s="128"/>
      <c r="M14" s="129"/>
    </row>
    <row r="15" spans="1:13" ht="24.75" customHeight="1" x14ac:dyDescent="0.2">
      <c r="A15" s="5"/>
      <c r="B15" s="117">
        <v>7</v>
      </c>
      <c r="C15" s="147" t="s">
        <v>141</v>
      </c>
      <c r="D15" s="147" t="s">
        <v>138</v>
      </c>
      <c r="E15" s="148" t="s">
        <v>148</v>
      </c>
      <c r="F15" s="149">
        <v>4819135.3499999996</v>
      </c>
      <c r="G15" s="150">
        <v>1</v>
      </c>
      <c r="H15" s="130">
        <f t="shared" si="0"/>
        <v>4819135.3499999996</v>
      </c>
      <c r="L15" s="128"/>
      <c r="M15" s="129"/>
    </row>
    <row r="16" spans="1:13" ht="24.75" customHeight="1" x14ac:dyDescent="0.2">
      <c r="A16" s="5"/>
      <c r="B16" s="19"/>
      <c r="C16"/>
      <c r="D16"/>
      <c r="E16"/>
      <c r="F16" s="169" t="s">
        <v>65</v>
      </c>
      <c r="G16" s="170"/>
      <c r="H16" s="142">
        <f>SUM(H9:H15)</f>
        <v>10398018.550000001</v>
      </c>
      <c r="L16" s="128"/>
      <c r="M16" s="129"/>
    </row>
    <row r="17" spans="1:14" ht="24.75" customHeight="1" x14ac:dyDescent="0.2">
      <c r="A17" s="5"/>
      <c r="B17" s="24"/>
      <c r="C17" s="25"/>
      <c r="D17" s="26"/>
      <c r="E17" s="20"/>
      <c r="F17" s="169" t="s">
        <v>2</v>
      </c>
      <c r="G17" s="170"/>
      <c r="H17" s="143">
        <v>100</v>
      </c>
      <c r="L17" s="128"/>
    </row>
    <row r="18" spans="1:14" ht="23.25" customHeight="1" x14ac:dyDescent="0.2">
      <c r="A18" s="5"/>
      <c r="B18" s="24"/>
      <c r="C18" s="25"/>
      <c r="D18" s="26"/>
      <c r="E18" s="20"/>
      <c r="F18" s="20"/>
      <c r="G18" s="20"/>
    </row>
    <row r="19" spans="1:14" x14ac:dyDescent="0.2">
      <c r="A19" s="5"/>
      <c r="B19" s="18"/>
      <c r="C19" s="22" t="s">
        <v>3</v>
      </c>
      <c r="D19" s="11"/>
      <c r="E19" s="11"/>
      <c r="F19" s="11"/>
      <c r="G19" s="11"/>
    </row>
    <row r="20" spans="1:14" x14ac:dyDescent="0.2">
      <c r="A20" s="5"/>
      <c r="B20" s="18"/>
      <c r="C20" s="11"/>
      <c r="D20" s="85"/>
      <c r="E20" s="178"/>
      <c r="F20" s="178"/>
      <c r="G20" s="178"/>
    </row>
    <row r="21" spans="1:14" x14ac:dyDescent="0.2">
      <c r="A21" s="9"/>
      <c r="B21" s="19"/>
      <c r="C21" s="93" t="str">
        <f>B5</f>
        <v>EXPERIENCIA DE LA EMPRESA POSTORA EN LA ACTIVIDAD</v>
      </c>
      <c r="D21" s="94" t="s">
        <v>2</v>
      </c>
      <c r="E21" s="82"/>
      <c r="F21" s="81"/>
      <c r="G21" s="81"/>
      <c r="H21" s="2"/>
      <c r="I21" s="2"/>
      <c r="J21" s="2"/>
    </row>
    <row r="22" spans="1:14" s="2" customFormat="1" ht="19.5" customHeight="1" x14ac:dyDescent="0.2">
      <c r="A22" s="5"/>
      <c r="B22" s="18"/>
      <c r="C22" s="96" t="s">
        <v>45</v>
      </c>
      <c r="D22" s="96">
        <v>100</v>
      </c>
      <c r="E22" s="83"/>
      <c r="F22" s="111">
        <f>D27*250%</f>
        <v>3663528.3000000003</v>
      </c>
      <c r="G22" s="111"/>
      <c r="H22" s="1"/>
      <c r="I22" s="1"/>
      <c r="J22" s="1"/>
      <c r="N22" s="1"/>
    </row>
    <row r="23" spans="1:14" ht="35.25" customHeight="1" x14ac:dyDescent="0.2">
      <c r="A23" s="5"/>
      <c r="B23" s="18"/>
      <c r="C23" s="96" t="s">
        <v>57</v>
      </c>
      <c r="D23" s="96">
        <v>95</v>
      </c>
      <c r="E23" s="83"/>
      <c r="F23" s="111">
        <f>D27*200%</f>
        <v>2930822.64</v>
      </c>
      <c r="G23" s="111">
        <f>D27*250%</f>
        <v>3663528.3000000003</v>
      </c>
    </row>
    <row r="24" spans="1:14" ht="35.25" customHeight="1" x14ac:dyDescent="0.2">
      <c r="A24" s="5"/>
      <c r="B24" s="18"/>
      <c r="C24" s="96" t="s">
        <v>58</v>
      </c>
      <c r="D24" s="96">
        <v>90</v>
      </c>
      <c r="E24" s="83"/>
      <c r="F24" s="111">
        <f>D27*150%</f>
        <v>2198116.98</v>
      </c>
      <c r="G24" s="111">
        <f>D27*200%</f>
        <v>2930822.64</v>
      </c>
    </row>
    <row r="25" spans="1:14" ht="35.25" customHeight="1" x14ac:dyDescent="0.2">
      <c r="A25" s="5"/>
      <c r="B25" s="18"/>
      <c r="C25" s="96" t="s">
        <v>46</v>
      </c>
      <c r="D25" s="96">
        <v>85</v>
      </c>
      <c r="E25" s="83"/>
      <c r="F25" s="111">
        <f>D27*100%</f>
        <v>1465411.32</v>
      </c>
      <c r="G25" s="111">
        <f>D27*150%</f>
        <v>2198116.98</v>
      </c>
    </row>
    <row r="26" spans="1:14" ht="35.25" customHeight="1" x14ac:dyDescent="0.2">
      <c r="A26" s="5"/>
      <c r="B26" s="18"/>
      <c r="C26" s="96" t="s">
        <v>66</v>
      </c>
      <c r="D26" s="120">
        <v>80</v>
      </c>
      <c r="E26" s="83"/>
      <c r="F26" s="83"/>
      <c r="G26" s="83"/>
    </row>
    <row r="27" spans="1:14" ht="35.25" customHeight="1" x14ac:dyDescent="0.2">
      <c r="A27" s="5"/>
      <c r="B27" s="18"/>
      <c r="C27" s="95" t="s">
        <v>4</v>
      </c>
      <c r="D27" s="110">
        <v>1465411.32</v>
      </c>
      <c r="E27" s="84"/>
      <c r="F27" s="92"/>
      <c r="G27" s="27"/>
    </row>
    <row r="28" spans="1:14" ht="23.25" customHeight="1" x14ac:dyDescent="0.2">
      <c r="A28" s="5"/>
      <c r="B28" s="18"/>
      <c r="C28" s="28"/>
      <c r="D28" s="29"/>
      <c r="E28" s="27"/>
      <c r="F28" s="27"/>
      <c r="G28" s="27"/>
    </row>
    <row r="29" spans="1:14" ht="14.25" customHeight="1" x14ac:dyDescent="0.2">
      <c r="A29" s="5"/>
      <c r="B29" s="30"/>
      <c r="C29" s="21"/>
      <c r="D29" s="40"/>
      <c r="E29" s="40"/>
      <c r="F29" s="40"/>
      <c r="G29" s="40"/>
    </row>
    <row r="30" spans="1:14" ht="27" customHeight="1" x14ac:dyDescent="0.2">
      <c r="A30" s="5"/>
      <c r="B30" s="16"/>
      <c r="C30" s="11"/>
      <c r="D30" s="11"/>
      <c r="E30" s="11"/>
      <c r="F30" s="11"/>
      <c r="G30" s="11"/>
    </row>
    <row r="31" spans="1:14" x14ac:dyDescent="0.2">
      <c r="A31" s="5"/>
      <c r="B31" s="16"/>
      <c r="C31" s="11"/>
      <c r="D31" s="11"/>
      <c r="E31" s="11"/>
      <c r="F31" s="11"/>
      <c r="G31" s="11"/>
    </row>
    <row r="32" spans="1:14" x14ac:dyDescent="0.2">
      <c r="A32" s="5"/>
      <c r="B32" s="16"/>
      <c r="C32" s="11"/>
      <c r="D32" s="11"/>
      <c r="E32" s="11"/>
      <c r="F32" s="11"/>
      <c r="G32" s="11"/>
    </row>
    <row r="33" spans="2:7" x14ac:dyDescent="0.2">
      <c r="B33" s="16"/>
      <c r="C33" s="11"/>
      <c r="D33" s="11"/>
      <c r="E33" s="11"/>
      <c r="F33" s="11"/>
      <c r="G33" s="11"/>
    </row>
  </sheetData>
  <mergeCells count="6">
    <mergeCell ref="E20:G20"/>
    <mergeCell ref="C7:H7"/>
    <mergeCell ref="F16:G16"/>
    <mergeCell ref="B3:H3"/>
    <mergeCell ref="B2:H2"/>
    <mergeCell ref="F17:G17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>
      <selection activeCell="B2" sqref="B2:D2"/>
    </sheetView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3.57031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77" t="str">
        <f>Admision!B3</f>
        <v>PROCESO DE SELECCIÓN DE EMPRESAS SUPERVISORAS Nº 08-2022-OSINERGMIN-DSR
Segunda Convocatoria</v>
      </c>
      <c r="C2" s="177"/>
      <c r="D2" s="177"/>
      <c r="E2" s="11"/>
    </row>
    <row r="3" spans="1:5" ht="30.75" customHeight="1" x14ac:dyDescent="0.2">
      <c r="A3" s="11"/>
      <c r="B3" s="177" t="str">
        <f>+Admision!B4</f>
        <v>Item 5: Fiscalización de la Comercialización y Distribución Eléctrica Oficina Regional: Lima Norte.</v>
      </c>
      <c r="C3" s="177"/>
      <c r="D3" s="177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Tecnica'!H17</f>
        <v>100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180" t="s">
        <v>14</v>
      </c>
      <c r="C11" s="180"/>
      <c r="D11" s="180"/>
      <c r="E11" s="11"/>
    </row>
    <row r="12" spans="1:5" x14ac:dyDescent="0.2">
      <c r="A12" s="11"/>
      <c r="B12" s="15" t="s">
        <v>6</v>
      </c>
      <c r="C12" s="181">
        <v>0.8</v>
      </c>
      <c r="D12" s="181"/>
      <c r="E12" s="11"/>
    </row>
    <row r="13" spans="1:5" x14ac:dyDescent="0.2">
      <c r="A13" s="11"/>
      <c r="B13" s="15" t="s">
        <v>7</v>
      </c>
      <c r="C13" s="181">
        <v>0.2</v>
      </c>
      <c r="D13" s="181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7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17"/>
  <sheetViews>
    <sheetView showGridLines="0" tabSelected="1" zoomScale="78" zoomScaleNormal="78" zoomScaleSheetLayoutView="100" workbookViewId="0"/>
  </sheetViews>
  <sheetFormatPr baseColWidth="10" defaultColWidth="11.42578125" defaultRowHeight="12.75" x14ac:dyDescent="0.2"/>
  <cols>
    <col min="1" max="1" width="2.5703125" style="49" customWidth="1"/>
    <col min="2" max="2" width="8" style="76" customWidth="1"/>
    <col min="3" max="3" width="38.7109375" style="49" customWidth="1"/>
    <col min="4" max="4" width="15.140625" style="49" bestFit="1" customWidth="1"/>
    <col min="5" max="5" width="8.5703125" style="109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10.85546875" style="49" customWidth="1"/>
    <col min="16" max="16" width="15.140625" style="49" bestFit="1" customWidth="1"/>
    <col min="17" max="17" width="10.7109375" style="49" customWidth="1"/>
    <col min="18" max="18" width="15.140625" style="49" bestFit="1" customWidth="1"/>
    <col min="19" max="19" width="7.7109375" style="49" bestFit="1" customWidth="1"/>
    <col min="20" max="20" width="15.140625" style="49" bestFit="1" customWidth="1"/>
    <col min="21" max="21" width="10" style="49" customWidth="1"/>
    <col min="22" max="22" width="15.140625" style="49" bestFit="1" customWidth="1"/>
    <col min="23" max="23" width="10.42578125" style="49" customWidth="1"/>
    <col min="24" max="16384" width="11.42578125" style="49"/>
  </cols>
  <sheetData>
    <row r="1" spans="1:23" ht="56.25" customHeight="1" x14ac:dyDescent="0.25">
      <c r="A1" s="47"/>
      <c r="B1" s="48"/>
      <c r="C1" s="47"/>
      <c r="D1" s="47"/>
      <c r="E1" s="105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27" customHeight="1" x14ac:dyDescent="0.25">
      <c r="A2" s="47"/>
      <c r="B2" s="189" t="str">
        <f>Admision!B3</f>
        <v>PROCESO DE SELECCIÓN DE EMPRESAS SUPERVISORAS Nº 08-2022-OSINERGMIN-DSR
Segunda Convocatoria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</row>
    <row r="3" spans="1:23" ht="27" customHeight="1" x14ac:dyDescent="0.25">
      <c r="A3" s="47"/>
      <c r="B3" s="177" t="str">
        <f>Admision!B4</f>
        <v>Item 5: Fiscalización de la Comercialización y Distribución Eléctrica Oficina Regional: Lima Norte.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</row>
    <row r="4" spans="1:23" ht="15" x14ac:dyDescent="0.25">
      <c r="A4" s="47"/>
      <c r="B4" s="50"/>
      <c r="C4" s="51"/>
      <c r="D4" s="51"/>
      <c r="E4" s="106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</row>
    <row r="5" spans="1:23" ht="15" x14ac:dyDescent="0.25">
      <c r="A5" s="47"/>
      <c r="B5" s="78" t="s">
        <v>48</v>
      </c>
      <c r="C5" s="38"/>
      <c r="D5" s="37"/>
      <c r="E5" s="10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5" x14ac:dyDescent="0.25">
      <c r="A6" s="47"/>
      <c r="B6" s="38"/>
      <c r="C6" s="37"/>
      <c r="D6" s="37"/>
      <c r="E6" s="10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s="53" customFormat="1" ht="21.75" customHeight="1" x14ac:dyDescent="0.2">
      <c r="A7" s="52"/>
      <c r="B7" s="185" t="s">
        <v>16</v>
      </c>
      <c r="C7" s="185"/>
      <c r="D7" s="188" t="str">
        <f>+Admision!C9</f>
        <v>COISELECT SRL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</row>
    <row r="8" spans="1:23" s="55" customFormat="1" ht="42" customHeight="1" x14ac:dyDescent="0.2">
      <c r="A8" s="54"/>
      <c r="B8" s="191" t="s">
        <v>17</v>
      </c>
      <c r="C8" s="192"/>
      <c r="D8" s="186" t="s">
        <v>80</v>
      </c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87"/>
    </row>
    <row r="9" spans="1:23" s="55" customFormat="1" ht="57.75" customHeight="1" x14ac:dyDescent="0.2">
      <c r="A9" s="54"/>
      <c r="B9" s="193"/>
      <c r="C9" s="194"/>
      <c r="D9" s="186" t="s">
        <v>81</v>
      </c>
      <c r="E9" s="187"/>
      <c r="F9" s="186" t="s">
        <v>82</v>
      </c>
      <c r="G9" s="187"/>
      <c r="H9" s="186" t="s">
        <v>83</v>
      </c>
      <c r="I9" s="187"/>
      <c r="J9" s="186" t="s">
        <v>83</v>
      </c>
      <c r="K9" s="187"/>
      <c r="L9" s="186" t="s">
        <v>83</v>
      </c>
      <c r="M9" s="187"/>
      <c r="N9" s="186" t="s">
        <v>84</v>
      </c>
      <c r="O9" s="187"/>
      <c r="P9" s="186" t="s">
        <v>84</v>
      </c>
      <c r="Q9" s="187"/>
      <c r="R9" s="186" t="s">
        <v>84</v>
      </c>
      <c r="S9" s="187"/>
      <c r="T9" s="186" t="s">
        <v>84</v>
      </c>
      <c r="U9" s="187"/>
      <c r="V9" s="186" t="s">
        <v>85</v>
      </c>
      <c r="W9" s="187"/>
    </row>
    <row r="10" spans="1:23" s="55" customFormat="1" ht="29.25" customHeight="1" x14ac:dyDescent="0.2">
      <c r="A10" s="54"/>
      <c r="B10" s="185" t="s">
        <v>18</v>
      </c>
      <c r="C10" s="185"/>
      <c r="D10" s="184" t="s">
        <v>149</v>
      </c>
      <c r="E10" s="184"/>
      <c r="F10" s="184" t="s">
        <v>150</v>
      </c>
      <c r="G10" s="184"/>
      <c r="H10" s="184" t="s">
        <v>151</v>
      </c>
      <c r="I10" s="184"/>
      <c r="J10" s="184" t="s">
        <v>152</v>
      </c>
      <c r="K10" s="184"/>
      <c r="L10" s="184" t="s">
        <v>153</v>
      </c>
      <c r="M10" s="184"/>
      <c r="N10" s="184" t="s">
        <v>154</v>
      </c>
      <c r="O10" s="184"/>
      <c r="P10" s="184" t="s">
        <v>155</v>
      </c>
      <c r="Q10" s="184"/>
      <c r="R10" s="184" t="s">
        <v>156</v>
      </c>
      <c r="S10" s="184"/>
      <c r="T10" s="184" t="s">
        <v>157</v>
      </c>
      <c r="U10" s="184"/>
      <c r="V10" s="184" t="s">
        <v>158</v>
      </c>
      <c r="W10" s="184"/>
    </row>
    <row r="11" spans="1:23" s="55" customFormat="1" ht="33.75" customHeight="1" x14ac:dyDescent="0.2">
      <c r="A11" s="54"/>
      <c r="B11" s="185" t="s">
        <v>19</v>
      </c>
      <c r="C11" s="185"/>
      <c r="D11" s="184" t="s">
        <v>159</v>
      </c>
      <c r="E11" s="184"/>
      <c r="F11" s="184" t="s">
        <v>159</v>
      </c>
      <c r="G11" s="184"/>
      <c r="H11" s="184" t="s">
        <v>161</v>
      </c>
      <c r="I11" s="184"/>
      <c r="J11" s="184" t="s">
        <v>162</v>
      </c>
      <c r="K11" s="184"/>
      <c r="L11" s="184" t="s">
        <v>159</v>
      </c>
      <c r="M11" s="184"/>
      <c r="N11" s="184" t="s">
        <v>164</v>
      </c>
      <c r="O11" s="184"/>
      <c r="P11" s="184" t="s">
        <v>164</v>
      </c>
      <c r="Q11" s="184"/>
      <c r="R11" s="184" t="s">
        <v>165</v>
      </c>
      <c r="S11" s="184"/>
      <c r="T11" s="184" t="s">
        <v>164</v>
      </c>
      <c r="U11" s="184"/>
      <c r="V11" s="184" t="s">
        <v>207</v>
      </c>
      <c r="W11" s="184"/>
    </row>
    <row r="12" spans="1:23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</row>
    <row r="13" spans="1:23" s="59" customFormat="1" ht="15" x14ac:dyDescent="0.25">
      <c r="A13" s="56"/>
      <c r="B13" s="89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</row>
    <row r="14" spans="1:23" s="59" customFormat="1" ht="15" x14ac:dyDescent="0.25">
      <c r="A14" s="56"/>
      <c r="B14" s="90"/>
      <c r="C14" s="86" t="s">
        <v>42</v>
      </c>
      <c r="D14" s="151" t="s">
        <v>160</v>
      </c>
      <c r="E14" s="91" t="s">
        <v>166</v>
      </c>
      <c r="F14" s="91" t="s">
        <v>163</v>
      </c>
      <c r="G14" s="91" t="s">
        <v>171</v>
      </c>
      <c r="H14" s="151" t="s">
        <v>160</v>
      </c>
      <c r="I14" s="91">
        <v>459</v>
      </c>
      <c r="J14" s="91" t="s">
        <v>163</v>
      </c>
      <c r="K14" s="91" t="s">
        <v>173</v>
      </c>
      <c r="L14" s="91" t="s">
        <v>163</v>
      </c>
      <c r="M14" s="91" t="s">
        <v>175</v>
      </c>
      <c r="N14" s="91" t="s">
        <v>163</v>
      </c>
      <c r="O14" s="91" t="s">
        <v>177</v>
      </c>
      <c r="P14" s="91" t="s">
        <v>163</v>
      </c>
      <c r="Q14" s="91">
        <v>570</v>
      </c>
      <c r="R14" s="91" t="s">
        <v>163</v>
      </c>
      <c r="S14" s="91" t="s">
        <v>191</v>
      </c>
      <c r="T14" s="91" t="s">
        <v>163</v>
      </c>
      <c r="U14" s="91" t="s">
        <v>193</v>
      </c>
      <c r="V14" s="91" t="s">
        <v>163</v>
      </c>
      <c r="W14" s="91" t="s">
        <v>206</v>
      </c>
    </row>
    <row r="15" spans="1:23" s="59" customFormat="1" ht="15" x14ac:dyDescent="0.25">
      <c r="A15" s="56"/>
      <c r="B15" s="90"/>
      <c r="C15" s="86" t="s">
        <v>43</v>
      </c>
      <c r="D15" s="131">
        <v>90615</v>
      </c>
      <c r="E15" s="131" t="s">
        <v>167</v>
      </c>
      <c r="F15" s="131">
        <v>29468</v>
      </c>
      <c r="G15" s="131">
        <v>404</v>
      </c>
      <c r="H15" s="131">
        <v>124472</v>
      </c>
      <c r="I15" s="131" t="s">
        <v>172</v>
      </c>
      <c r="J15" s="131">
        <v>4449</v>
      </c>
      <c r="K15" s="131" t="s">
        <v>174</v>
      </c>
      <c r="L15" s="131">
        <v>42847</v>
      </c>
      <c r="M15" s="131" t="s">
        <v>176</v>
      </c>
      <c r="N15" s="131">
        <v>40136</v>
      </c>
      <c r="O15" s="131" t="s">
        <v>178</v>
      </c>
      <c r="P15" s="131">
        <v>14938</v>
      </c>
      <c r="Q15" s="131" t="s">
        <v>188</v>
      </c>
      <c r="R15" s="131">
        <v>120404</v>
      </c>
      <c r="S15" s="131" t="s">
        <v>192</v>
      </c>
      <c r="T15" s="131">
        <v>120450</v>
      </c>
      <c r="U15" s="131" t="s">
        <v>194</v>
      </c>
      <c r="V15" s="131">
        <v>63227</v>
      </c>
      <c r="W15" s="131" t="s">
        <v>208</v>
      </c>
    </row>
    <row r="16" spans="1:23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154"/>
      <c r="S16" s="58"/>
      <c r="T16" s="58"/>
      <c r="U16" s="58"/>
      <c r="V16" s="58"/>
      <c r="W16" s="58"/>
    </row>
    <row r="17" spans="1:23" s="158" customFormat="1" ht="30" customHeight="1" x14ac:dyDescent="0.2">
      <c r="A17" s="156"/>
      <c r="B17" s="157"/>
      <c r="C17" s="101" t="s">
        <v>54</v>
      </c>
      <c r="D17" s="98" t="s">
        <v>44</v>
      </c>
      <c r="E17" s="98"/>
      <c r="F17" s="98" t="s">
        <v>44</v>
      </c>
      <c r="G17" s="98"/>
      <c r="H17" s="98" t="s">
        <v>44</v>
      </c>
      <c r="I17" s="98"/>
      <c r="J17" s="98" t="s">
        <v>44</v>
      </c>
      <c r="K17" s="98"/>
      <c r="L17" s="98" t="s">
        <v>44</v>
      </c>
      <c r="M17" s="98"/>
      <c r="N17" s="98" t="s">
        <v>44</v>
      </c>
      <c r="O17" s="98"/>
      <c r="P17" s="98" t="s">
        <v>44</v>
      </c>
      <c r="Q17" s="98"/>
      <c r="R17" s="98" t="s">
        <v>44</v>
      </c>
      <c r="S17" s="98"/>
      <c r="T17" s="98" t="s">
        <v>44</v>
      </c>
      <c r="U17" s="98"/>
      <c r="V17" s="98" t="s">
        <v>44</v>
      </c>
      <c r="W17" s="98"/>
    </row>
    <row r="18" spans="1:23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</row>
    <row r="19" spans="1:23" ht="18.75" customHeight="1" x14ac:dyDescent="0.25">
      <c r="A19" s="47"/>
      <c r="B19" s="89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</row>
    <row r="20" spans="1:23" ht="29.25" customHeight="1" x14ac:dyDescent="0.25">
      <c r="A20" s="47"/>
      <c r="B20" s="62"/>
      <c r="C20" s="65" t="s">
        <v>56</v>
      </c>
      <c r="D20" s="63"/>
      <c r="E20" s="108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spans="1:23" ht="15" x14ac:dyDescent="0.25">
      <c r="A21" s="47"/>
      <c r="B21" s="64"/>
      <c r="C21" s="65" t="s">
        <v>21</v>
      </c>
      <c r="D21" s="114">
        <f>D23-D22</f>
        <v>181</v>
      </c>
      <c r="E21" s="114">
        <v>360</v>
      </c>
      <c r="F21" s="114">
        <f>+F23-F22</f>
        <v>733</v>
      </c>
      <c r="G21" s="114">
        <v>406</v>
      </c>
      <c r="H21" s="114">
        <f>H23-H22</f>
        <v>914</v>
      </c>
      <c r="I21" s="114">
        <v>464</v>
      </c>
      <c r="J21" s="114">
        <f>+J23-J22</f>
        <v>681</v>
      </c>
      <c r="K21" s="114">
        <v>480</v>
      </c>
      <c r="L21" s="114">
        <f>+L23-L22</f>
        <v>4184</v>
      </c>
      <c r="M21" s="114">
        <v>497</v>
      </c>
      <c r="N21" s="114">
        <f>+N23-N22</f>
        <v>733</v>
      </c>
      <c r="O21" s="114" t="s">
        <v>179</v>
      </c>
      <c r="P21" s="114">
        <f>+P23-P22</f>
        <v>733</v>
      </c>
      <c r="Q21" s="114">
        <v>574</v>
      </c>
      <c r="R21" s="114">
        <f>+R23-R22</f>
        <v>20</v>
      </c>
      <c r="S21" s="114">
        <v>602</v>
      </c>
      <c r="T21" s="114">
        <f>T23-T22</f>
        <v>125</v>
      </c>
      <c r="U21" s="114">
        <v>626</v>
      </c>
      <c r="V21" s="153">
        <v>0</v>
      </c>
      <c r="W21" s="114">
        <v>762</v>
      </c>
    </row>
    <row r="22" spans="1:23" ht="15" x14ac:dyDescent="0.25">
      <c r="A22" s="47"/>
      <c r="B22" s="64"/>
      <c r="C22" s="65" t="s">
        <v>22</v>
      </c>
      <c r="D22" s="113">
        <v>44550</v>
      </c>
      <c r="E22" s="182"/>
      <c r="F22" s="113">
        <v>42830</v>
      </c>
      <c r="G22" s="144"/>
      <c r="H22" s="113">
        <v>43608</v>
      </c>
      <c r="I22" s="182"/>
      <c r="J22" s="152">
        <v>33653</v>
      </c>
      <c r="K22" s="182"/>
      <c r="L22" s="113">
        <v>40224</v>
      </c>
      <c r="M22" s="182"/>
      <c r="N22" s="113">
        <v>42830</v>
      </c>
      <c r="O22" s="182"/>
      <c r="P22" s="113">
        <v>42830</v>
      </c>
      <c r="Q22" s="182"/>
      <c r="R22" s="113">
        <v>44775</v>
      </c>
      <c r="S22" s="182"/>
      <c r="T22" s="113">
        <v>44648</v>
      </c>
      <c r="U22" s="182"/>
      <c r="V22" s="113">
        <v>40917</v>
      </c>
      <c r="W22" s="182"/>
    </row>
    <row r="23" spans="1:23" ht="15" x14ac:dyDescent="0.25">
      <c r="A23" s="47"/>
      <c r="B23" s="64"/>
      <c r="C23" s="65" t="s">
        <v>23</v>
      </c>
      <c r="D23" s="113">
        <v>44731</v>
      </c>
      <c r="E23" s="182"/>
      <c r="F23" s="113">
        <v>43563</v>
      </c>
      <c r="G23" s="144"/>
      <c r="H23" s="113">
        <v>44522</v>
      </c>
      <c r="I23" s="182"/>
      <c r="J23" s="113">
        <v>34334</v>
      </c>
      <c r="K23" s="182"/>
      <c r="L23" s="113">
        <v>44408</v>
      </c>
      <c r="M23" s="182"/>
      <c r="N23" s="113">
        <v>43563</v>
      </c>
      <c r="O23" s="182"/>
      <c r="P23" s="113">
        <v>43563</v>
      </c>
      <c r="Q23" s="182"/>
      <c r="R23" s="113">
        <v>44795</v>
      </c>
      <c r="S23" s="182"/>
      <c r="T23" s="113">
        <v>44773</v>
      </c>
      <c r="U23" s="182"/>
      <c r="V23" s="113">
        <v>41086</v>
      </c>
      <c r="W23" s="182"/>
    </row>
    <row r="24" spans="1:23" ht="15" x14ac:dyDescent="0.25">
      <c r="A24" s="47"/>
      <c r="B24" s="64"/>
      <c r="C24" s="65" t="s">
        <v>24</v>
      </c>
      <c r="D24" s="114">
        <f>D26-D25</f>
        <v>914</v>
      </c>
      <c r="E24" s="114">
        <v>360</v>
      </c>
      <c r="F24" s="114">
        <f>+F26-F25</f>
        <v>913</v>
      </c>
      <c r="G24" s="114">
        <v>406</v>
      </c>
      <c r="H24" s="114">
        <f>H26-H25</f>
        <v>181</v>
      </c>
      <c r="I24" s="114">
        <v>464</v>
      </c>
      <c r="J24" s="114">
        <f>+J26-J25</f>
        <v>1406</v>
      </c>
      <c r="K24" s="114">
        <v>481</v>
      </c>
      <c r="L24" s="114">
        <f>+L26-L25</f>
        <v>1095</v>
      </c>
      <c r="M24" s="114">
        <v>498</v>
      </c>
      <c r="N24" s="114">
        <f>+N26-N25</f>
        <v>913</v>
      </c>
      <c r="O24" s="114" t="s">
        <v>179</v>
      </c>
      <c r="P24" s="114">
        <f>+P26-P25</f>
        <v>699</v>
      </c>
      <c r="Q24" s="114">
        <v>574</v>
      </c>
      <c r="R24" s="114">
        <f>+R26-R25</f>
        <v>181</v>
      </c>
      <c r="S24" s="114">
        <v>603</v>
      </c>
      <c r="T24" s="114">
        <f t="shared" ref="T24" si="0">T26-T25</f>
        <v>58</v>
      </c>
      <c r="U24" s="114">
        <v>628</v>
      </c>
      <c r="V24" s="153">
        <v>0</v>
      </c>
      <c r="W24" s="114">
        <v>763</v>
      </c>
    </row>
    <row r="25" spans="1:23" ht="15" x14ac:dyDescent="0.25">
      <c r="A25" s="47"/>
      <c r="B25" s="64"/>
      <c r="C25" s="65" t="s">
        <v>22</v>
      </c>
      <c r="D25" s="113">
        <v>43608</v>
      </c>
      <c r="E25" s="182"/>
      <c r="F25" s="113">
        <v>43619</v>
      </c>
      <c r="G25" s="144"/>
      <c r="H25" s="113">
        <v>44550</v>
      </c>
      <c r="I25" s="182"/>
      <c r="J25" s="113">
        <v>40666</v>
      </c>
      <c r="K25" s="182"/>
      <c r="L25" s="113">
        <v>39142</v>
      </c>
      <c r="M25" s="182"/>
      <c r="N25" s="113">
        <v>43619</v>
      </c>
      <c r="O25" s="182"/>
      <c r="P25" s="113">
        <v>43619</v>
      </c>
      <c r="Q25" s="182"/>
      <c r="R25" s="113">
        <v>44568</v>
      </c>
      <c r="S25" s="182"/>
      <c r="T25" s="113">
        <v>42684</v>
      </c>
      <c r="U25" s="182"/>
      <c r="V25" s="113">
        <v>41106</v>
      </c>
      <c r="W25" s="182"/>
    </row>
    <row r="26" spans="1:23" ht="15" x14ac:dyDescent="0.25">
      <c r="A26" s="47"/>
      <c r="B26" s="64"/>
      <c r="C26" s="65" t="s">
        <v>23</v>
      </c>
      <c r="D26" s="113">
        <v>44522</v>
      </c>
      <c r="E26" s="182"/>
      <c r="F26" s="113">
        <v>44532</v>
      </c>
      <c r="G26" s="144"/>
      <c r="H26" s="113">
        <v>44731</v>
      </c>
      <c r="I26" s="182"/>
      <c r="J26" s="113">
        <v>42072</v>
      </c>
      <c r="K26" s="182"/>
      <c r="L26" s="113">
        <v>40237</v>
      </c>
      <c r="M26" s="182"/>
      <c r="N26" s="113">
        <v>44532</v>
      </c>
      <c r="O26" s="182"/>
      <c r="P26" s="113">
        <v>44318</v>
      </c>
      <c r="Q26" s="182"/>
      <c r="R26" s="113">
        <v>44749</v>
      </c>
      <c r="S26" s="182"/>
      <c r="T26" s="113">
        <v>42742</v>
      </c>
      <c r="U26" s="182"/>
      <c r="V26" s="113">
        <v>41291</v>
      </c>
      <c r="W26" s="182"/>
    </row>
    <row r="27" spans="1:23" ht="15" x14ac:dyDescent="0.25">
      <c r="A27" s="47"/>
      <c r="B27" s="64"/>
      <c r="C27" s="65" t="s">
        <v>25</v>
      </c>
      <c r="D27" s="114">
        <f>D29-D28</f>
        <v>729</v>
      </c>
      <c r="E27" s="114">
        <v>360</v>
      </c>
      <c r="F27" s="114">
        <f>+F29-F28</f>
        <v>184</v>
      </c>
      <c r="G27" s="114">
        <v>411</v>
      </c>
      <c r="H27" s="114">
        <f>H29-H28</f>
        <v>7526</v>
      </c>
      <c r="I27" s="114">
        <v>465</v>
      </c>
      <c r="J27" s="114">
        <f>+J29-J28</f>
        <v>638</v>
      </c>
      <c r="K27" s="114">
        <v>482</v>
      </c>
      <c r="L27" s="114">
        <f>+L29-L28</f>
        <v>666</v>
      </c>
      <c r="M27" s="114">
        <v>499</v>
      </c>
      <c r="N27" s="114">
        <f>+N29-N28</f>
        <v>181</v>
      </c>
      <c r="O27" s="114" t="s">
        <v>179</v>
      </c>
      <c r="P27" s="114">
        <f>+P29-P28</f>
        <v>131</v>
      </c>
      <c r="Q27" s="114">
        <v>575</v>
      </c>
      <c r="R27" s="114">
        <f>+R29-R28</f>
        <v>182</v>
      </c>
      <c r="S27" s="114">
        <v>604</v>
      </c>
      <c r="T27" s="114">
        <f t="shared" ref="T27" si="1">T29-T28</f>
        <v>74</v>
      </c>
      <c r="U27" s="114" t="s">
        <v>200</v>
      </c>
      <c r="V27" s="114">
        <f t="shared" ref="V27" si="2">V29-V28</f>
        <v>234</v>
      </c>
      <c r="W27" s="114">
        <v>764</v>
      </c>
    </row>
    <row r="28" spans="1:23" ht="15" x14ac:dyDescent="0.25">
      <c r="A28" s="47"/>
      <c r="B28" s="64"/>
      <c r="C28" s="65" t="s">
        <v>22</v>
      </c>
      <c r="D28" s="113">
        <v>42834</v>
      </c>
      <c r="E28" s="182"/>
      <c r="F28" s="113">
        <v>42599</v>
      </c>
      <c r="G28" s="144"/>
      <c r="H28" s="113">
        <v>35908</v>
      </c>
      <c r="I28" s="182"/>
      <c r="J28" s="113">
        <v>42191</v>
      </c>
      <c r="K28" s="182"/>
      <c r="L28" s="113">
        <v>37686</v>
      </c>
      <c r="M28" s="182"/>
      <c r="N28" s="113">
        <v>44595</v>
      </c>
      <c r="O28" s="182"/>
      <c r="P28" s="113">
        <v>40563</v>
      </c>
      <c r="Q28" s="144"/>
      <c r="R28" s="113">
        <v>44362</v>
      </c>
      <c r="S28" s="182"/>
      <c r="T28" s="113">
        <v>42566</v>
      </c>
      <c r="U28" s="182"/>
      <c r="V28" s="113">
        <v>41306</v>
      </c>
      <c r="W28" s="182"/>
    </row>
    <row r="29" spans="1:23" ht="15" x14ac:dyDescent="0.25">
      <c r="A29" s="47"/>
      <c r="B29" s="64"/>
      <c r="C29" s="65" t="s">
        <v>23</v>
      </c>
      <c r="D29" s="113">
        <v>43563</v>
      </c>
      <c r="E29" s="182"/>
      <c r="F29" s="113">
        <v>42783</v>
      </c>
      <c r="G29" s="144"/>
      <c r="H29" s="113">
        <v>43434</v>
      </c>
      <c r="I29" s="182"/>
      <c r="J29" s="113">
        <v>42829</v>
      </c>
      <c r="K29" s="182"/>
      <c r="L29" s="113">
        <v>38352</v>
      </c>
      <c r="M29" s="182"/>
      <c r="N29" s="113">
        <v>44776</v>
      </c>
      <c r="O29" s="182"/>
      <c r="P29" s="113">
        <v>40694</v>
      </c>
      <c r="Q29" s="144"/>
      <c r="R29" s="113">
        <v>44544</v>
      </c>
      <c r="S29" s="182"/>
      <c r="T29" s="113">
        <v>42640</v>
      </c>
      <c r="U29" s="182"/>
      <c r="V29" s="113">
        <v>41540</v>
      </c>
      <c r="W29" s="182"/>
    </row>
    <row r="30" spans="1:23" ht="15" x14ac:dyDescent="0.25">
      <c r="A30" s="47"/>
      <c r="B30" s="64"/>
      <c r="C30" s="65" t="s">
        <v>26</v>
      </c>
      <c r="D30" s="195">
        <v>0</v>
      </c>
      <c r="E30" s="114" t="s">
        <v>168</v>
      </c>
      <c r="F30" s="114">
        <f>+F32-F31</f>
        <v>1792</v>
      </c>
      <c r="G30" s="114">
        <v>419</v>
      </c>
      <c r="H30" s="114">
        <f>H32-H31</f>
        <v>46</v>
      </c>
      <c r="I30" s="114">
        <v>466</v>
      </c>
      <c r="J30" s="114">
        <f>+J32-J31</f>
        <v>733</v>
      </c>
      <c r="K30" s="114">
        <v>483</v>
      </c>
      <c r="L30" s="114">
        <f>+L32-L31</f>
        <v>363</v>
      </c>
      <c r="M30" s="114">
        <v>500</v>
      </c>
      <c r="N30" s="114">
        <f>+N32-N31</f>
        <v>184</v>
      </c>
      <c r="O30" s="114">
        <v>528</v>
      </c>
      <c r="P30" s="114">
        <f>+P32-P31</f>
        <v>223</v>
      </c>
      <c r="Q30" s="114">
        <v>576</v>
      </c>
      <c r="R30" s="114">
        <f>+R32-R31</f>
        <v>5</v>
      </c>
      <c r="S30" s="114">
        <v>605</v>
      </c>
      <c r="T30" s="114">
        <f t="shared" ref="T30" si="3">T32-T31</f>
        <v>30</v>
      </c>
      <c r="U30" s="114" t="s">
        <v>195</v>
      </c>
      <c r="V30" s="114">
        <f t="shared" ref="V30" si="4">V32-V31</f>
        <v>239</v>
      </c>
      <c r="W30" s="114">
        <v>764</v>
      </c>
    </row>
    <row r="31" spans="1:23" ht="15" customHeight="1" x14ac:dyDescent="0.25">
      <c r="A31" s="47"/>
      <c r="B31" s="64"/>
      <c r="C31" s="65" t="s">
        <v>22</v>
      </c>
      <c r="D31" s="152">
        <v>42186</v>
      </c>
      <c r="E31" s="182"/>
      <c r="F31" s="113">
        <v>40247</v>
      </c>
      <c r="G31" s="144"/>
      <c r="H31" s="113">
        <v>35657</v>
      </c>
      <c r="I31" s="182"/>
      <c r="J31" s="113">
        <v>42830</v>
      </c>
      <c r="K31" s="182"/>
      <c r="L31" s="113">
        <v>37258</v>
      </c>
      <c r="M31" s="182"/>
      <c r="N31" s="113">
        <v>42599</v>
      </c>
      <c r="O31" s="182"/>
      <c r="P31" s="113">
        <v>40298</v>
      </c>
      <c r="Q31" s="144"/>
      <c r="R31" s="113">
        <v>44344</v>
      </c>
      <c r="S31" s="182"/>
      <c r="T31" s="113">
        <v>42208</v>
      </c>
      <c r="U31" s="182"/>
      <c r="V31" s="113">
        <v>41764</v>
      </c>
      <c r="W31" s="182"/>
    </row>
    <row r="32" spans="1:23" ht="15" customHeight="1" x14ac:dyDescent="0.25">
      <c r="A32" s="47"/>
      <c r="B32" s="64"/>
      <c r="C32" s="65" t="s">
        <v>23</v>
      </c>
      <c r="D32" s="152">
        <v>42811</v>
      </c>
      <c r="E32" s="182"/>
      <c r="F32" s="113">
        <v>42039</v>
      </c>
      <c r="G32" s="144"/>
      <c r="H32" s="113">
        <v>35703</v>
      </c>
      <c r="I32" s="182"/>
      <c r="J32" s="113">
        <v>43563</v>
      </c>
      <c r="K32" s="182"/>
      <c r="L32" s="113">
        <v>37621</v>
      </c>
      <c r="M32" s="182"/>
      <c r="N32" s="113">
        <v>42783</v>
      </c>
      <c r="O32" s="182"/>
      <c r="P32" s="113">
        <v>40521</v>
      </c>
      <c r="Q32" s="144"/>
      <c r="R32" s="113">
        <v>44349</v>
      </c>
      <c r="S32" s="182"/>
      <c r="T32" s="113">
        <v>42238</v>
      </c>
      <c r="U32" s="182"/>
      <c r="V32" s="113">
        <v>42003</v>
      </c>
      <c r="W32" s="182"/>
    </row>
    <row r="33" spans="1:24" ht="15" x14ac:dyDescent="0.25">
      <c r="A33" s="47"/>
      <c r="B33" s="64"/>
      <c r="C33" s="65" t="s">
        <v>27</v>
      </c>
      <c r="D33" s="195">
        <v>0</v>
      </c>
      <c r="E33" s="114" t="s">
        <v>169</v>
      </c>
      <c r="F33" s="114">
        <f>+F35-F34</f>
        <v>181</v>
      </c>
      <c r="G33" s="114">
        <v>406</v>
      </c>
      <c r="H33" s="114">
        <v>0</v>
      </c>
      <c r="I33" s="114">
        <v>467</v>
      </c>
      <c r="J33" s="114">
        <f>+J35-J34</f>
        <v>913</v>
      </c>
      <c r="K33" s="114">
        <v>483</v>
      </c>
      <c r="L33" s="114">
        <f>+L35-L34</f>
        <v>152</v>
      </c>
      <c r="M33" s="114">
        <v>501</v>
      </c>
      <c r="N33" s="195">
        <v>0</v>
      </c>
      <c r="O33" s="114" t="s">
        <v>181</v>
      </c>
      <c r="P33" s="195">
        <v>0</v>
      </c>
      <c r="Q33" s="114" t="s">
        <v>189</v>
      </c>
      <c r="R33" s="114">
        <f>+R35-R34</f>
        <v>396</v>
      </c>
      <c r="S33" s="114">
        <v>606</v>
      </c>
      <c r="T33" s="114">
        <f t="shared" ref="T33" si="5">T35-T34</f>
        <v>30</v>
      </c>
      <c r="U33" s="114">
        <v>636</v>
      </c>
      <c r="V33" s="114">
        <f t="shared" ref="V33" si="6">V35-V34</f>
        <v>192</v>
      </c>
      <c r="W33" s="114">
        <v>765</v>
      </c>
      <c r="X33" s="159"/>
    </row>
    <row r="34" spans="1:24" ht="15" customHeight="1" x14ac:dyDescent="0.25">
      <c r="A34" s="47"/>
      <c r="B34" s="64"/>
      <c r="C34" s="65" t="s">
        <v>22</v>
      </c>
      <c r="D34" s="152">
        <v>40242</v>
      </c>
      <c r="E34" s="182"/>
      <c r="F34" s="113">
        <v>44595</v>
      </c>
      <c r="G34" s="144"/>
      <c r="H34" s="113">
        <v>35374</v>
      </c>
      <c r="I34" s="182"/>
      <c r="J34" s="113">
        <v>43619</v>
      </c>
      <c r="K34" s="182"/>
      <c r="L34" s="113">
        <v>37104</v>
      </c>
      <c r="M34" s="182"/>
      <c r="N34" s="152">
        <v>42186</v>
      </c>
      <c r="O34" s="182"/>
      <c r="P34" s="152">
        <v>37770</v>
      </c>
      <c r="Q34" s="155"/>
      <c r="R34" s="113">
        <v>42505</v>
      </c>
      <c r="S34" s="144"/>
      <c r="T34" s="113">
        <v>42080</v>
      </c>
      <c r="U34" s="144"/>
      <c r="V34" s="113">
        <v>41541</v>
      </c>
      <c r="W34" s="182"/>
    </row>
    <row r="35" spans="1:24" ht="15" customHeight="1" x14ac:dyDescent="0.25">
      <c r="A35" s="47"/>
      <c r="B35" s="64"/>
      <c r="C35" s="65" t="s">
        <v>23</v>
      </c>
      <c r="D35" s="152">
        <v>42067</v>
      </c>
      <c r="E35" s="182"/>
      <c r="F35" s="113">
        <v>44776</v>
      </c>
      <c r="G35" s="144"/>
      <c r="H35" s="113">
        <v>35476</v>
      </c>
      <c r="I35" s="182"/>
      <c r="J35" s="113">
        <v>44532</v>
      </c>
      <c r="K35" s="182"/>
      <c r="L35" s="113">
        <v>37256</v>
      </c>
      <c r="M35" s="182"/>
      <c r="N35" s="152">
        <v>42551</v>
      </c>
      <c r="O35" s="182"/>
      <c r="P35" s="152">
        <v>37865</v>
      </c>
      <c r="Q35" s="155"/>
      <c r="R35" s="113">
        <v>42901</v>
      </c>
      <c r="S35" s="144"/>
      <c r="T35" s="113">
        <v>42110</v>
      </c>
      <c r="U35" s="144"/>
      <c r="V35" s="113">
        <v>41733</v>
      </c>
      <c r="W35" s="182"/>
    </row>
    <row r="36" spans="1:24" ht="15" customHeight="1" x14ac:dyDescent="0.25">
      <c r="A36" s="47"/>
      <c r="B36" s="64"/>
      <c r="C36" s="65" t="s">
        <v>28</v>
      </c>
      <c r="D36" s="195">
        <v>0</v>
      </c>
      <c r="E36" s="114" t="s">
        <v>170</v>
      </c>
      <c r="F36" s="114">
        <v>0</v>
      </c>
      <c r="G36" s="114"/>
      <c r="H36" s="114">
        <v>0</v>
      </c>
      <c r="I36" s="114">
        <v>468</v>
      </c>
      <c r="J36" s="114">
        <f>+J38-J37</f>
        <v>181</v>
      </c>
      <c r="K36" s="114">
        <v>483</v>
      </c>
      <c r="L36" s="114">
        <f>+L38-L37</f>
        <v>1198</v>
      </c>
      <c r="M36" s="114">
        <v>502</v>
      </c>
      <c r="N36" s="195">
        <v>0</v>
      </c>
      <c r="O36" s="114" t="s">
        <v>180</v>
      </c>
      <c r="P36" s="195">
        <v>0</v>
      </c>
      <c r="Q36" s="114" t="s">
        <v>190</v>
      </c>
      <c r="R36" s="114">
        <f>+R38-R37</f>
        <v>1000</v>
      </c>
      <c r="S36" s="114">
        <v>607</v>
      </c>
      <c r="T36" s="114">
        <f t="shared" ref="T36" si="7">T38-T37</f>
        <v>30</v>
      </c>
      <c r="U36" s="114" t="s">
        <v>197</v>
      </c>
      <c r="V36" s="114">
        <f t="shared" ref="V36" si="8">V38-V37</f>
        <v>148</v>
      </c>
      <c r="W36" s="114">
        <v>766</v>
      </c>
      <c r="X36" s="159"/>
    </row>
    <row r="37" spans="1:24" ht="15" customHeight="1" x14ac:dyDescent="0.25">
      <c r="A37" s="47"/>
      <c r="B37" s="64"/>
      <c r="C37" s="65" t="s">
        <v>22</v>
      </c>
      <c r="D37" s="152">
        <v>39587</v>
      </c>
      <c r="E37" s="182"/>
      <c r="F37" s="113"/>
      <c r="G37" s="144"/>
      <c r="H37" s="113">
        <v>35005</v>
      </c>
      <c r="I37" s="144"/>
      <c r="J37" s="113">
        <v>44595</v>
      </c>
      <c r="K37" s="182"/>
      <c r="L37" s="113">
        <v>31413</v>
      </c>
      <c r="M37" s="182"/>
      <c r="N37" s="152">
        <v>42145</v>
      </c>
      <c r="O37" s="182"/>
      <c r="P37" s="152">
        <v>36983</v>
      </c>
      <c r="Q37" s="183"/>
      <c r="R37" s="113">
        <v>41428</v>
      </c>
      <c r="S37" s="144"/>
      <c r="T37" s="113">
        <v>41971</v>
      </c>
      <c r="U37" s="144"/>
      <c r="V37" s="113">
        <v>42037</v>
      </c>
      <c r="W37" s="182"/>
    </row>
    <row r="38" spans="1:24" ht="15" customHeight="1" x14ac:dyDescent="0.25">
      <c r="A38" s="47"/>
      <c r="B38" s="64"/>
      <c r="C38" s="65" t="s">
        <v>23</v>
      </c>
      <c r="D38" s="152">
        <v>40237</v>
      </c>
      <c r="E38" s="182"/>
      <c r="F38" s="113"/>
      <c r="G38" s="144"/>
      <c r="H38" s="113">
        <v>35124</v>
      </c>
      <c r="I38" s="144"/>
      <c r="J38" s="113">
        <v>44776</v>
      </c>
      <c r="K38" s="182"/>
      <c r="L38" s="113">
        <v>32611</v>
      </c>
      <c r="M38" s="182"/>
      <c r="N38" s="152">
        <v>42205</v>
      </c>
      <c r="O38" s="182"/>
      <c r="P38" s="152">
        <v>37711</v>
      </c>
      <c r="Q38" s="183"/>
      <c r="R38" s="113">
        <v>42428</v>
      </c>
      <c r="S38" s="144"/>
      <c r="T38" s="113">
        <v>42001</v>
      </c>
      <c r="U38" s="144"/>
      <c r="V38" s="113">
        <v>42185</v>
      </c>
      <c r="W38" s="182"/>
    </row>
    <row r="39" spans="1:24" ht="15" customHeight="1" x14ac:dyDescent="0.25">
      <c r="A39" s="47"/>
      <c r="B39" s="64"/>
      <c r="C39" s="65" t="s">
        <v>29</v>
      </c>
      <c r="D39" s="114">
        <f>D41-D40</f>
        <v>909</v>
      </c>
      <c r="E39" s="114">
        <v>395</v>
      </c>
      <c r="F39" s="114">
        <v>0</v>
      </c>
      <c r="G39" s="114"/>
      <c r="H39" s="114">
        <f>H41-H40</f>
        <v>0</v>
      </c>
      <c r="I39" s="114"/>
      <c r="J39" s="114">
        <f>J41-J40</f>
        <v>0</v>
      </c>
      <c r="K39" s="114"/>
      <c r="L39" s="114">
        <f>+L41-L40</f>
        <v>1357</v>
      </c>
      <c r="M39" s="114">
        <v>502</v>
      </c>
      <c r="N39" s="114">
        <f>+N41-N40</f>
        <v>60</v>
      </c>
      <c r="O39" s="114">
        <v>543</v>
      </c>
      <c r="P39" s="114">
        <f>+P41-P40</f>
        <v>0</v>
      </c>
      <c r="Q39" s="114"/>
      <c r="R39" s="114">
        <f>+R41-R40</f>
        <v>344</v>
      </c>
      <c r="S39" s="114">
        <v>608</v>
      </c>
      <c r="T39" s="114">
        <f t="shared" ref="T39" si="9">T41-T40</f>
        <v>90</v>
      </c>
      <c r="U39" s="114" t="s">
        <v>196</v>
      </c>
      <c r="V39" s="153">
        <v>0</v>
      </c>
      <c r="W39" s="114">
        <v>766</v>
      </c>
      <c r="X39" s="159"/>
    </row>
    <row r="40" spans="1:24" ht="15" customHeight="1" x14ac:dyDescent="0.25">
      <c r="A40" s="47"/>
      <c r="B40" s="64"/>
      <c r="C40" s="65" t="s">
        <v>22</v>
      </c>
      <c r="D40" s="113">
        <v>38308</v>
      </c>
      <c r="E40" s="182"/>
      <c r="F40" s="113"/>
      <c r="G40" s="144"/>
      <c r="H40" s="113"/>
      <c r="I40" s="182"/>
      <c r="J40" s="113"/>
      <c r="K40" s="182"/>
      <c r="L40" s="113">
        <v>32612</v>
      </c>
      <c r="M40" s="182"/>
      <c r="N40" s="113">
        <v>42081</v>
      </c>
      <c r="O40" s="182"/>
      <c r="P40" s="113"/>
      <c r="Q40" s="182"/>
      <c r="R40" s="113">
        <v>41081</v>
      </c>
      <c r="S40" s="182"/>
      <c r="T40" s="113">
        <v>41477</v>
      </c>
      <c r="U40" s="144"/>
      <c r="V40" s="113">
        <v>42192</v>
      </c>
      <c r="W40" s="182"/>
    </row>
    <row r="41" spans="1:24" ht="15" customHeight="1" x14ac:dyDescent="0.25">
      <c r="A41" s="47"/>
      <c r="B41" s="64"/>
      <c r="C41" s="65" t="s">
        <v>23</v>
      </c>
      <c r="D41" s="113">
        <v>39217</v>
      </c>
      <c r="E41" s="182"/>
      <c r="F41" s="113"/>
      <c r="G41" s="144"/>
      <c r="H41" s="113"/>
      <c r="I41" s="182"/>
      <c r="J41" s="113"/>
      <c r="K41" s="182"/>
      <c r="L41" s="113">
        <v>33969</v>
      </c>
      <c r="M41" s="182"/>
      <c r="N41" s="113">
        <v>42141</v>
      </c>
      <c r="O41" s="182"/>
      <c r="P41" s="113"/>
      <c r="Q41" s="182"/>
      <c r="R41" s="113">
        <v>41425</v>
      </c>
      <c r="S41" s="182"/>
      <c r="T41" s="113">
        <v>41567</v>
      </c>
      <c r="U41" s="144"/>
      <c r="V41" s="113">
        <v>42308</v>
      </c>
      <c r="W41" s="182"/>
    </row>
    <row r="42" spans="1:24" ht="15" customHeight="1" x14ac:dyDescent="0.25">
      <c r="A42" s="47"/>
      <c r="B42" s="64"/>
      <c r="C42" s="65" t="s">
        <v>30</v>
      </c>
      <c r="D42" s="195">
        <v>0</v>
      </c>
      <c r="E42" s="114">
        <v>396</v>
      </c>
      <c r="F42" s="114">
        <f>+F44-F43</f>
        <v>0</v>
      </c>
      <c r="G42" s="114"/>
      <c r="H42" s="114">
        <f>H44-H43</f>
        <v>0</v>
      </c>
      <c r="I42" s="114"/>
      <c r="J42" s="114">
        <f>J44-J43</f>
        <v>0</v>
      </c>
      <c r="K42" s="114"/>
      <c r="L42" s="114">
        <f>+L44-L43</f>
        <v>1067</v>
      </c>
      <c r="M42" s="114">
        <v>502</v>
      </c>
      <c r="N42" s="114">
        <f>+N44-N43</f>
        <v>364</v>
      </c>
      <c r="O42" s="114">
        <v>544</v>
      </c>
      <c r="P42" s="114">
        <f>+P44-P43</f>
        <v>0</v>
      </c>
      <c r="Q42" s="114"/>
      <c r="R42" s="114">
        <f>+R44-R43</f>
        <v>365</v>
      </c>
      <c r="S42" s="114">
        <v>609</v>
      </c>
      <c r="T42" s="114">
        <f t="shared" ref="T42" si="10">T44-T43</f>
        <v>6</v>
      </c>
      <c r="U42" s="114">
        <v>655</v>
      </c>
      <c r="V42" s="153">
        <v>0</v>
      </c>
      <c r="W42" s="114">
        <v>767</v>
      </c>
    </row>
    <row r="43" spans="1:24" ht="15" customHeight="1" x14ac:dyDescent="0.25">
      <c r="A43" s="47"/>
      <c r="B43" s="64"/>
      <c r="C43" s="65" t="s">
        <v>22</v>
      </c>
      <c r="D43" s="152">
        <v>35436</v>
      </c>
      <c r="E43" s="182"/>
      <c r="F43" s="113"/>
      <c r="G43" s="144"/>
      <c r="H43" s="113"/>
      <c r="I43" s="182"/>
      <c r="J43" s="113"/>
      <c r="K43" s="182"/>
      <c r="L43" s="113">
        <v>34394</v>
      </c>
      <c r="M43" s="182"/>
      <c r="N43" s="113">
        <v>40242</v>
      </c>
      <c r="O43" s="182"/>
      <c r="P43" s="113"/>
      <c r="Q43" s="182"/>
      <c r="R43" s="113">
        <v>40687</v>
      </c>
      <c r="S43" s="182"/>
      <c r="T43" s="113">
        <v>41470</v>
      </c>
      <c r="U43" s="144"/>
      <c r="V43" s="152">
        <v>41333</v>
      </c>
      <c r="W43" s="182"/>
    </row>
    <row r="44" spans="1:24" ht="15" customHeight="1" x14ac:dyDescent="0.25">
      <c r="A44" s="47"/>
      <c r="B44" s="64"/>
      <c r="C44" s="65" t="s">
        <v>23</v>
      </c>
      <c r="D44" s="152">
        <v>37499</v>
      </c>
      <c r="E44" s="182"/>
      <c r="F44" s="113"/>
      <c r="G44" s="144"/>
      <c r="H44" s="113"/>
      <c r="I44" s="182"/>
      <c r="J44" s="113"/>
      <c r="K44" s="182"/>
      <c r="L44" s="113">
        <v>35461</v>
      </c>
      <c r="M44" s="182"/>
      <c r="N44" s="113">
        <v>40606</v>
      </c>
      <c r="O44" s="182"/>
      <c r="P44" s="113"/>
      <c r="Q44" s="182"/>
      <c r="R44" s="113">
        <v>41052</v>
      </c>
      <c r="S44" s="182"/>
      <c r="T44" s="113">
        <v>41476</v>
      </c>
      <c r="U44" s="144"/>
      <c r="V44" s="152">
        <v>41363</v>
      </c>
      <c r="W44" s="182"/>
    </row>
    <row r="45" spans="1:24" ht="15" customHeight="1" x14ac:dyDescent="0.25">
      <c r="A45" s="47"/>
      <c r="B45" s="64"/>
      <c r="C45" s="65" t="s">
        <v>31</v>
      </c>
      <c r="D45" s="114"/>
      <c r="E45" s="114"/>
      <c r="F45" s="114">
        <f>+F47-F46</f>
        <v>0</v>
      </c>
      <c r="G45" s="114"/>
      <c r="H45" s="114">
        <f t="shared" ref="H45:J45" si="11">H47-H46</f>
        <v>0</v>
      </c>
      <c r="I45" s="114"/>
      <c r="J45" s="114">
        <f t="shared" si="11"/>
        <v>0</v>
      </c>
      <c r="K45" s="114"/>
      <c r="L45" s="114">
        <f>+L47-L46</f>
        <v>213</v>
      </c>
      <c r="M45" s="114">
        <v>502</v>
      </c>
      <c r="N45" s="114">
        <f>+N47-N46</f>
        <v>365</v>
      </c>
      <c r="O45" s="114">
        <v>545</v>
      </c>
      <c r="P45" s="114">
        <f>+P47-P46</f>
        <v>0</v>
      </c>
      <c r="Q45" s="114"/>
      <c r="R45" s="114">
        <f>+R47-R46</f>
        <v>364</v>
      </c>
      <c r="S45" s="114">
        <v>610</v>
      </c>
      <c r="T45" s="114">
        <f t="shared" ref="T45" si="12">T47-T46</f>
        <v>209</v>
      </c>
      <c r="U45" s="114" t="s">
        <v>198</v>
      </c>
      <c r="V45" s="153">
        <v>0</v>
      </c>
      <c r="W45" s="114">
        <v>768</v>
      </c>
    </row>
    <row r="46" spans="1:24" ht="15" customHeight="1" x14ac:dyDescent="0.25">
      <c r="A46" s="47"/>
      <c r="B46" s="64"/>
      <c r="C46" s="65" t="s">
        <v>22</v>
      </c>
      <c r="D46" s="113"/>
      <c r="E46" s="182"/>
      <c r="F46" s="113"/>
      <c r="G46" s="144"/>
      <c r="H46" s="113"/>
      <c r="I46" s="182"/>
      <c r="J46" s="113"/>
      <c r="K46" s="182"/>
      <c r="L46" s="113">
        <v>35582</v>
      </c>
      <c r="M46" s="182"/>
      <c r="N46" s="113">
        <v>40607</v>
      </c>
      <c r="O46" s="182"/>
      <c r="P46" s="113"/>
      <c r="Q46" s="182"/>
      <c r="R46" s="113">
        <v>40259</v>
      </c>
      <c r="S46" s="182"/>
      <c r="T46" s="113">
        <v>40989</v>
      </c>
      <c r="U46" s="144"/>
      <c r="V46" s="152">
        <v>41438</v>
      </c>
      <c r="W46" s="182"/>
    </row>
    <row r="47" spans="1:24" ht="15" customHeight="1" x14ac:dyDescent="0.25">
      <c r="A47" s="47"/>
      <c r="B47" s="64"/>
      <c r="C47" s="65" t="s">
        <v>23</v>
      </c>
      <c r="D47" s="113"/>
      <c r="E47" s="182"/>
      <c r="F47" s="113"/>
      <c r="G47" s="144"/>
      <c r="H47" s="113"/>
      <c r="I47" s="182"/>
      <c r="J47" s="113"/>
      <c r="K47" s="182"/>
      <c r="L47" s="113">
        <v>35795</v>
      </c>
      <c r="M47" s="182"/>
      <c r="N47" s="113">
        <v>40972</v>
      </c>
      <c r="O47" s="182"/>
      <c r="P47" s="113"/>
      <c r="Q47" s="182"/>
      <c r="R47" s="113">
        <v>40623</v>
      </c>
      <c r="S47" s="182"/>
      <c r="T47" s="113">
        <v>41198</v>
      </c>
      <c r="U47" s="144"/>
      <c r="V47" s="152">
        <v>41498</v>
      </c>
      <c r="W47" s="182"/>
    </row>
    <row r="48" spans="1:24" ht="15" customHeight="1" x14ac:dyDescent="0.25">
      <c r="A48" s="47"/>
      <c r="B48" s="64"/>
      <c r="C48" s="65" t="s">
        <v>39</v>
      </c>
      <c r="D48" s="114">
        <f t="shared" ref="D48" si="13">D50-D49</f>
        <v>0</v>
      </c>
      <c r="E48" s="114"/>
      <c r="F48" s="114">
        <f t="shared" ref="F48" si="14">F50-F49</f>
        <v>0</v>
      </c>
      <c r="G48" s="114"/>
      <c r="H48" s="114">
        <f t="shared" ref="H48:J48" si="15">H50-H49</f>
        <v>0</v>
      </c>
      <c r="I48" s="114"/>
      <c r="J48" s="114">
        <f t="shared" si="15"/>
        <v>0</v>
      </c>
      <c r="K48" s="114"/>
      <c r="L48" s="114">
        <f>+L50-L49</f>
        <v>0</v>
      </c>
      <c r="M48" s="114"/>
      <c r="N48" s="114">
        <f>+N50-N49</f>
        <v>364</v>
      </c>
      <c r="O48" s="114">
        <v>546</v>
      </c>
      <c r="P48" s="114">
        <f>+P50-P49</f>
        <v>0</v>
      </c>
      <c r="Q48" s="114"/>
      <c r="R48" s="114">
        <f>+R50-R49</f>
        <v>0</v>
      </c>
      <c r="S48" s="114"/>
      <c r="T48" s="114">
        <f t="shared" ref="T48" si="16">T50-T49</f>
        <v>120</v>
      </c>
      <c r="U48" s="114" t="s">
        <v>199</v>
      </c>
      <c r="V48" s="114">
        <f t="shared" ref="V48" si="17">V50-V49</f>
        <v>23</v>
      </c>
      <c r="W48" s="114">
        <v>768</v>
      </c>
    </row>
    <row r="49" spans="1:24" ht="15" customHeight="1" x14ac:dyDescent="0.25">
      <c r="A49" s="47"/>
      <c r="B49" s="64"/>
      <c r="C49" s="65" t="s">
        <v>22</v>
      </c>
      <c r="D49" s="113"/>
      <c r="E49" s="182"/>
      <c r="F49" s="113"/>
      <c r="G49" s="144"/>
      <c r="H49" s="113"/>
      <c r="I49" s="182"/>
      <c r="J49" s="113"/>
      <c r="K49" s="182"/>
      <c r="L49" s="113"/>
      <c r="M49" s="182"/>
      <c r="N49" s="113">
        <v>40973</v>
      </c>
      <c r="O49" s="182"/>
      <c r="P49" s="113"/>
      <c r="Q49" s="182"/>
      <c r="R49" s="113"/>
      <c r="S49" s="182"/>
      <c r="T49" s="113">
        <v>40758</v>
      </c>
      <c r="U49" s="144"/>
      <c r="V49" s="152">
        <v>42310</v>
      </c>
      <c r="W49" s="182"/>
    </row>
    <row r="50" spans="1:24" ht="15" customHeight="1" x14ac:dyDescent="0.25">
      <c r="A50" s="47"/>
      <c r="B50" s="64"/>
      <c r="C50" s="65" t="s">
        <v>23</v>
      </c>
      <c r="D50" s="113"/>
      <c r="E50" s="182"/>
      <c r="F50" s="113"/>
      <c r="G50" s="144"/>
      <c r="H50" s="113"/>
      <c r="I50" s="182"/>
      <c r="J50" s="113"/>
      <c r="K50" s="182"/>
      <c r="L50" s="113"/>
      <c r="M50" s="182"/>
      <c r="N50" s="113">
        <v>41337</v>
      </c>
      <c r="O50" s="182"/>
      <c r="P50" s="113"/>
      <c r="Q50" s="182"/>
      <c r="R50" s="113"/>
      <c r="S50" s="182"/>
      <c r="T50" s="113">
        <v>40878</v>
      </c>
      <c r="U50" s="144"/>
      <c r="V50" s="152">
        <v>42333</v>
      </c>
      <c r="W50" s="182"/>
    </row>
    <row r="51" spans="1:24" ht="15" customHeight="1" x14ac:dyDescent="0.25">
      <c r="A51" s="47"/>
      <c r="B51" s="64"/>
      <c r="C51" s="65" t="s">
        <v>86</v>
      </c>
      <c r="D51" s="114">
        <f t="shared" ref="D51" si="18">D53-D52</f>
        <v>0</v>
      </c>
      <c r="E51" s="114"/>
      <c r="F51" s="114">
        <f t="shared" ref="F51" si="19">F53-F52</f>
        <v>0</v>
      </c>
      <c r="G51" s="114"/>
      <c r="H51" s="114">
        <f t="shared" ref="H51:J51" si="20">H53-H52</f>
        <v>0</v>
      </c>
      <c r="I51" s="114"/>
      <c r="J51" s="114">
        <f t="shared" si="20"/>
        <v>0</v>
      </c>
      <c r="K51" s="114"/>
      <c r="L51" s="114">
        <f>+L53-L52</f>
        <v>0</v>
      </c>
      <c r="M51" s="114"/>
      <c r="N51" s="114">
        <f>+N53-N52</f>
        <v>364</v>
      </c>
      <c r="O51" s="114">
        <v>547</v>
      </c>
      <c r="P51" s="114">
        <f>+P53-P52</f>
        <v>0</v>
      </c>
      <c r="Q51" s="114"/>
      <c r="R51" s="114">
        <f>+R53-R52</f>
        <v>0</v>
      </c>
      <c r="S51" s="114"/>
      <c r="T51" s="114">
        <f t="shared" ref="T51" si="21">T53-T52</f>
        <v>106</v>
      </c>
      <c r="U51" s="114">
        <v>678</v>
      </c>
      <c r="V51" s="114">
        <f t="shared" ref="V51" si="22">V53-V52</f>
        <v>15</v>
      </c>
      <c r="W51" s="114">
        <v>768</v>
      </c>
    </row>
    <row r="52" spans="1:24" ht="15" customHeight="1" x14ac:dyDescent="0.25">
      <c r="A52" s="47"/>
      <c r="B52" s="64"/>
      <c r="C52" s="65" t="s">
        <v>22</v>
      </c>
      <c r="D52" s="113"/>
      <c r="E52" s="182"/>
      <c r="F52" s="113"/>
      <c r="G52" s="144"/>
      <c r="H52" s="113"/>
      <c r="I52" s="182"/>
      <c r="J52" s="113"/>
      <c r="K52" s="182"/>
      <c r="L52" s="113"/>
      <c r="M52" s="182"/>
      <c r="N52" s="113">
        <v>41338</v>
      </c>
      <c r="O52" s="182"/>
      <c r="P52" s="113"/>
      <c r="Q52" s="182"/>
      <c r="R52" s="113"/>
      <c r="S52" s="182"/>
      <c r="T52" s="113">
        <v>40651</v>
      </c>
      <c r="U52" s="144"/>
      <c r="V52" s="152">
        <v>42334</v>
      </c>
      <c r="W52" s="182"/>
    </row>
    <row r="53" spans="1:24" ht="15" customHeight="1" x14ac:dyDescent="0.25">
      <c r="A53" s="47"/>
      <c r="B53" s="64"/>
      <c r="C53" s="65" t="s">
        <v>23</v>
      </c>
      <c r="D53" s="113"/>
      <c r="E53" s="182"/>
      <c r="F53" s="113"/>
      <c r="G53" s="144"/>
      <c r="H53" s="113"/>
      <c r="I53" s="182"/>
      <c r="J53" s="113"/>
      <c r="K53" s="182"/>
      <c r="L53" s="113"/>
      <c r="M53" s="182"/>
      <c r="N53" s="113">
        <v>41702</v>
      </c>
      <c r="O53" s="182"/>
      <c r="P53" s="113"/>
      <c r="Q53" s="182"/>
      <c r="R53" s="113"/>
      <c r="S53" s="182"/>
      <c r="T53" s="113">
        <v>40757</v>
      </c>
      <c r="U53" s="144"/>
      <c r="V53" s="152">
        <v>42349</v>
      </c>
      <c r="W53" s="182"/>
    </row>
    <row r="54" spans="1:24" ht="15" customHeight="1" x14ac:dyDescent="0.25">
      <c r="A54" s="47"/>
      <c r="B54" s="64"/>
      <c r="C54" s="65" t="s">
        <v>87</v>
      </c>
      <c r="D54" s="114">
        <f t="shared" ref="D54" si="23">D56-D55</f>
        <v>0</v>
      </c>
      <c r="E54" s="114"/>
      <c r="F54" s="114">
        <f t="shared" ref="F54" si="24">F56-F55</f>
        <v>0</v>
      </c>
      <c r="G54" s="114"/>
      <c r="H54" s="114">
        <f t="shared" ref="H54" si="25">H56-H55</f>
        <v>0</v>
      </c>
      <c r="I54" s="114"/>
      <c r="J54" s="114">
        <f>+J56-J55</f>
        <v>0</v>
      </c>
      <c r="K54" s="114"/>
      <c r="L54" s="114">
        <f t="shared" ref="L54" si="26">L56-L55</f>
        <v>0</v>
      </c>
      <c r="M54" s="114"/>
      <c r="N54" s="114">
        <f>+N56-N55</f>
        <v>364</v>
      </c>
      <c r="O54" s="114">
        <v>548</v>
      </c>
      <c r="P54" s="114">
        <f>+P56-P55</f>
        <v>0</v>
      </c>
      <c r="Q54" s="114"/>
      <c r="R54" s="114">
        <f>+R56-R55</f>
        <v>0</v>
      </c>
      <c r="S54" s="114"/>
      <c r="T54" s="114">
        <f t="shared" ref="T54" si="27">T56-T55</f>
        <v>47</v>
      </c>
      <c r="U54" s="114">
        <v>682</v>
      </c>
      <c r="V54" s="114">
        <f t="shared" ref="V54" si="28">V56-V55</f>
        <v>60</v>
      </c>
      <c r="W54" s="114">
        <v>768</v>
      </c>
    </row>
    <row r="55" spans="1:24" ht="15" customHeight="1" x14ac:dyDescent="0.25">
      <c r="A55" s="47"/>
      <c r="B55" s="64"/>
      <c r="C55" s="65" t="s">
        <v>22</v>
      </c>
      <c r="D55" s="113"/>
      <c r="E55" s="182"/>
      <c r="F55" s="113"/>
      <c r="G55" s="144"/>
      <c r="H55" s="113"/>
      <c r="I55" s="182"/>
      <c r="J55" s="113"/>
      <c r="K55" s="182"/>
      <c r="L55" s="113"/>
      <c r="M55" s="182"/>
      <c r="N55" s="113">
        <v>41703</v>
      </c>
      <c r="O55" s="182"/>
      <c r="P55" s="113"/>
      <c r="Q55" s="182"/>
      <c r="R55" s="113"/>
      <c r="S55" s="182"/>
      <c r="T55" s="113">
        <v>40603</v>
      </c>
      <c r="U55" s="144"/>
      <c r="V55" s="152">
        <v>42391</v>
      </c>
      <c r="W55" s="182"/>
    </row>
    <row r="56" spans="1:24" ht="15" customHeight="1" x14ac:dyDescent="0.25">
      <c r="A56" s="47"/>
      <c r="B56" s="64"/>
      <c r="C56" s="65" t="s">
        <v>23</v>
      </c>
      <c r="D56" s="113"/>
      <c r="E56" s="182"/>
      <c r="F56" s="113"/>
      <c r="G56" s="144"/>
      <c r="H56" s="113"/>
      <c r="I56" s="182"/>
      <c r="J56" s="113"/>
      <c r="K56" s="182"/>
      <c r="L56" s="113"/>
      <c r="M56" s="182"/>
      <c r="N56" s="113">
        <v>42067</v>
      </c>
      <c r="O56" s="182"/>
      <c r="P56" s="113"/>
      <c r="Q56" s="182"/>
      <c r="R56" s="113"/>
      <c r="S56" s="182"/>
      <c r="T56" s="113">
        <v>40650</v>
      </c>
      <c r="U56" s="144"/>
      <c r="V56" s="152">
        <v>42451</v>
      </c>
      <c r="W56" s="182"/>
    </row>
    <row r="57" spans="1:24" ht="15" customHeight="1" x14ac:dyDescent="0.25">
      <c r="A57" s="47"/>
      <c r="B57" s="64"/>
      <c r="C57" s="65" t="s">
        <v>88</v>
      </c>
      <c r="D57" s="114">
        <f t="shared" ref="D57" si="29">D59-D58</f>
        <v>0</v>
      </c>
      <c r="E57" s="114"/>
      <c r="F57" s="114">
        <f t="shared" ref="F57" si="30">F59-F58</f>
        <v>0</v>
      </c>
      <c r="G57" s="114"/>
      <c r="H57" s="114">
        <f t="shared" ref="H57" si="31">H59-H58</f>
        <v>0</v>
      </c>
      <c r="I57" s="114"/>
      <c r="J57" s="114">
        <f>+J59-J58</f>
        <v>0</v>
      </c>
      <c r="K57" s="114"/>
      <c r="L57" s="114">
        <f t="shared" ref="L57" si="32">L59-L58</f>
        <v>0</v>
      </c>
      <c r="M57" s="114"/>
      <c r="N57" s="114">
        <f>+N59-N58</f>
        <v>365</v>
      </c>
      <c r="O57" s="114">
        <v>549</v>
      </c>
      <c r="P57" s="114">
        <f>+P59-P58</f>
        <v>0</v>
      </c>
      <c r="Q57" s="114"/>
      <c r="R57" s="114"/>
      <c r="S57" s="114"/>
      <c r="T57" s="114">
        <f t="shared" ref="T57" si="33">T59-T58</f>
        <v>17</v>
      </c>
      <c r="U57" s="114">
        <v>687</v>
      </c>
      <c r="V57" s="114">
        <f t="shared" ref="V57" si="34">V59-V58</f>
        <v>25</v>
      </c>
      <c r="W57" s="114">
        <v>768</v>
      </c>
    </row>
    <row r="58" spans="1:24" ht="15" customHeight="1" x14ac:dyDescent="0.25">
      <c r="A58" s="47"/>
      <c r="B58" s="64"/>
      <c r="C58" s="65" t="s">
        <v>22</v>
      </c>
      <c r="D58" s="113"/>
      <c r="E58" s="182"/>
      <c r="F58" s="113"/>
      <c r="G58" s="144"/>
      <c r="H58" s="113"/>
      <c r="I58" s="182"/>
      <c r="J58" s="113"/>
      <c r="K58" s="182"/>
      <c r="L58" s="113"/>
      <c r="M58" s="182"/>
      <c r="N58" s="113">
        <v>39142</v>
      </c>
      <c r="O58" s="182"/>
      <c r="P58" s="113"/>
      <c r="Q58" s="182"/>
      <c r="R58" s="113"/>
      <c r="S58" s="182"/>
      <c r="T58" s="113">
        <v>40560</v>
      </c>
      <c r="U58" s="144"/>
      <c r="V58" s="152">
        <v>42473</v>
      </c>
      <c r="W58" s="182"/>
    </row>
    <row r="59" spans="1:24" ht="15" customHeight="1" x14ac:dyDescent="0.25">
      <c r="A59" s="47"/>
      <c r="B59" s="64"/>
      <c r="C59" s="65" t="s">
        <v>23</v>
      </c>
      <c r="D59" s="113"/>
      <c r="E59" s="182"/>
      <c r="F59" s="113"/>
      <c r="G59" s="144"/>
      <c r="H59" s="113"/>
      <c r="I59" s="182"/>
      <c r="J59" s="113"/>
      <c r="K59" s="182"/>
      <c r="L59" s="113"/>
      <c r="M59" s="182"/>
      <c r="N59" s="113">
        <v>39507</v>
      </c>
      <c r="O59" s="182"/>
      <c r="P59" s="113"/>
      <c r="Q59" s="182"/>
      <c r="R59" s="113"/>
      <c r="S59" s="182"/>
      <c r="T59" s="113">
        <v>40577</v>
      </c>
      <c r="U59" s="144"/>
      <c r="V59" s="152">
        <v>42498</v>
      </c>
      <c r="W59" s="182"/>
    </row>
    <row r="60" spans="1:24" ht="15" customHeight="1" x14ac:dyDescent="0.25">
      <c r="A60" s="47"/>
      <c r="B60" s="64"/>
      <c r="C60" s="65" t="s">
        <v>89</v>
      </c>
      <c r="D60" s="114">
        <f t="shared" ref="D60" si="35">D62-D61</f>
        <v>0</v>
      </c>
      <c r="E60" s="114"/>
      <c r="F60" s="114">
        <f t="shared" ref="F60" si="36">F62-F61</f>
        <v>0</v>
      </c>
      <c r="G60" s="114"/>
      <c r="H60" s="114">
        <f t="shared" ref="H60" si="37">H62-H61</f>
        <v>0</v>
      </c>
      <c r="I60" s="114"/>
      <c r="J60" s="114">
        <f>+J62-J61</f>
        <v>0</v>
      </c>
      <c r="K60" s="114"/>
      <c r="L60" s="114">
        <f t="shared" ref="L60" si="38">L62-L61</f>
        <v>0</v>
      </c>
      <c r="M60" s="114"/>
      <c r="N60" s="114">
        <f>+N62-N61</f>
        <v>364</v>
      </c>
      <c r="O60" s="114">
        <v>550</v>
      </c>
      <c r="P60" s="114">
        <f>+P62-P61</f>
        <v>0</v>
      </c>
      <c r="Q60" s="114"/>
      <c r="R60" s="114">
        <f>+R62-R61</f>
        <v>0</v>
      </c>
      <c r="S60" s="114"/>
      <c r="T60" s="114">
        <f t="shared" ref="T60" si="39">T62-T61</f>
        <v>14</v>
      </c>
      <c r="U60" s="114">
        <v>698</v>
      </c>
      <c r="V60" s="153">
        <v>0</v>
      </c>
      <c r="W60" s="114">
        <v>769</v>
      </c>
      <c r="X60" s="159"/>
    </row>
    <row r="61" spans="1:24" ht="15" customHeight="1" x14ac:dyDescent="0.25">
      <c r="A61" s="47"/>
      <c r="B61" s="64"/>
      <c r="C61" s="65" t="s">
        <v>22</v>
      </c>
      <c r="D61" s="113"/>
      <c r="E61" s="182"/>
      <c r="F61" s="113"/>
      <c r="G61" s="144"/>
      <c r="H61" s="113"/>
      <c r="I61" s="182"/>
      <c r="J61" s="113"/>
      <c r="K61" s="182"/>
      <c r="L61" s="113"/>
      <c r="M61" s="182"/>
      <c r="N61" s="113">
        <v>39508</v>
      </c>
      <c r="O61" s="182"/>
      <c r="P61" s="113"/>
      <c r="Q61" s="182"/>
      <c r="R61" s="113"/>
      <c r="S61" s="182"/>
      <c r="T61" s="113">
        <v>40513</v>
      </c>
      <c r="U61" s="144"/>
      <c r="V61" s="113">
        <v>42499</v>
      </c>
      <c r="W61" s="182"/>
    </row>
    <row r="62" spans="1:24" ht="15" customHeight="1" x14ac:dyDescent="0.25">
      <c r="A62" s="47"/>
      <c r="B62" s="64"/>
      <c r="C62" s="65" t="s">
        <v>23</v>
      </c>
      <c r="D62" s="113"/>
      <c r="E62" s="182"/>
      <c r="F62" s="113"/>
      <c r="G62" s="144"/>
      <c r="H62" s="113"/>
      <c r="I62" s="182"/>
      <c r="J62" s="113"/>
      <c r="K62" s="182"/>
      <c r="L62" s="113"/>
      <c r="M62" s="182"/>
      <c r="N62" s="113">
        <v>39872</v>
      </c>
      <c r="O62" s="182"/>
      <c r="P62" s="113"/>
      <c r="Q62" s="182"/>
      <c r="R62" s="113"/>
      <c r="S62" s="182"/>
      <c r="T62" s="113">
        <v>40527</v>
      </c>
      <c r="U62" s="144"/>
      <c r="V62" s="113">
        <v>42507</v>
      </c>
      <c r="W62" s="182"/>
    </row>
    <row r="63" spans="1:24" ht="15" customHeight="1" x14ac:dyDescent="0.25">
      <c r="A63" s="47"/>
      <c r="B63" s="64"/>
      <c r="C63" s="65" t="s">
        <v>90</v>
      </c>
      <c r="D63" s="114">
        <f t="shared" ref="D63" si="40">D65-D64</f>
        <v>0</v>
      </c>
      <c r="E63" s="114"/>
      <c r="F63" s="114">
        <f t="shared" ref="F63" si="41">F65-F64</f>
        <v>0</v>
      </c>
      <c r="G63" s="114"/>
      <c r="H63" s="114">
        <f t="shared" ref="H63" si="42">H65-H64</f>
        <v>0</v>
      </c>
      <c r="I63" s="114"/>
      <c r="J63" s="114">
        <f>+J65-J64</f>
        <v>0</v>
      </c>
      <c r="K63" s="114"/>
      <c r="L63" s="114">
        <f t="shared" ref="L63" si="43">L65-L64</f>
        <v>0</v>
      </c>
      <c r="M63" s="114"/>
      <c r="N63" s="114">
        <f>+N65-N64</f>
        <v>366</v>
      </c>
      <c r="O63" s="114">
        <v>551</v>
      </c>
      <c r="P63" s="114">
        <f>+P65-P64</f>
        <v>0</v>
      </c>
      <c r="Q63" s="114"/>
      <c r="R63" s="114">
        <f>+R65-R64</f>
        <v>0</v>
      </c>
      <c r="S63" s="114"/>
      <c r="T63" s="114">
        <f t="shared" ref="T63" si="44">T65-T64</f>
        <v>89</v>
      </c>
      <c r="U63" s="114" t="s">
        <v>201</v>
      </c>
      <c r="V63" s="153">
        <v>0</v>
      </c>
      <c r="W63" s="114">
        <v>769</v>
      </c>
      <c r="X63" s="159"/>
    </row>
    <row r="64" spans="1:24" ht="15" customHeight="1" x14ac:dyDescent="0.25">
      <c r="A64" s="47"/>
      <c r="B64" s="64"/>
      <c r="C64" s="65" t="s">
        <v>22</v>
      </c>
      <c r="D64" s="113"/>
      <c r="E64" s="182"/>
      <c r="F64" s="113"/>
      <c r="G64" s="144"/>
      <c r="H64" s="113"/>
      <c r="I64" s="182"/>
      <c r="J64" s="113"/>
      <c r="K64" s="182"/>
      <c r="L64" s="113"/>
      <c r="M64" s="182"/>
      <c r="N64" s="113">
        <v>39871</v>
      </c>
      <c r="O64" s="182"/>
      <c r="P64" s="113"/>
      <c r="Q64" s="182"/>
      <c r="R64" s="113"/>
      <c r="S64" s="182"/>
      <c r="T64" s="113">
        <v>42476</v>
      </c>
      <c r="U64" s="182"/>
      <c r="V64" s="113">
        <v>42515</v>
      </c>
      <c r="W64" s="182"/>
    </row>
    <row r="65" spans="1:24" ht="15" customHeight="1" x14ac:dyDescent="0.25">
      <c r="A65" s="47"/>
      <c r="B65" s="64"/>
      <c r="C65" s="65" t="s">
        <v>23</v>
      </c>
      <c r="D65" s="113"/>
      <c r="E65" s="182"/>
      <c r="F65" s="113"/>
      <c r="G65" s="144"/>
      <c r="H65" s="113"/>
      <c r="I65" s="182"/>
      <c r="J65" s="113"/>
      <c r="K65" s="182"/>
      <c r="L65" s="113"/>
      <c r="M65" s="182"/>
      <c r="N65" s="113">
        <v>40237</v>
      </c>
      <c r="O65" s="182"/>
      <c r="P65" s="113"/>
      <c r="Q65" s="182"/>
      <c r="R65" s="113"/>
      <c r="S65" s="182"/>
      <c r="T65" s="113">
        <v>42565</v>
      </c>
      <c r="U65" s="182"/>
      <c r="V65" s="113">
        <v>42543</v>
      </c>
      <c r="W65" s="182"/>
    </row>
    <row r="66" spans="1:24" ht="15" customHeight="1" x14ac:dyDescent="0.25">
      <c r="A66" s="47"/>
      <c r="B66" s="64"/>
      <c r="C66" s="65" t="s">
        <v>91</v>
      </c>
      <c r="D66" s="114">
        <f t="shared" ref="D66" si="45">D68-D67</f>
        <v>0</v>
      </c>
      <c r="E66" s="114"/>
      <c r="F66" s="114">
        <f t="shared" ref="F66" si="46">F68-F67</f>
        <v>0</v>
      </c>
      <c r="G66" s="114"/>
      <c r="H66" s="114">
        <f t="shared" ref="H66" si="47">H68-H67</f>
        <v>0</v>
      </c>
      <c r="I66" s="114"/>
      <c r="J66" s="114">
        <f>+J68-J67</f>
        <v>0</v>
      </c>
      <c r="K66" s="114"/>
      <c r="L66" s="114">
        <f t="shared" ref="L66" si="48">L68-L67</f>
        <v>0</v>
      </c>
      <c r="M66" s="114"/>
      <c r="N66" s="114">
        <f>+N68-N67</f>
        <v>364</v>
      </c>
      <c r="O66" s="114">
        <v>552</v>
      </c>
      <c r="P66" s="114">
        <f t="shared" ref="P66" si="49">P68-P67</f>
        <v>0</v>
      </c>
      <c r="Q66" s="114"/>
      <c r="R66" s="114">
        <f>+R68-R67</f>
        <v>0</v>
      </c>
      <c r="S66" s="114"/>
      <c r="T66" s="114">
        <f t="shared" ref="T66" si="50">T68-T67</f>
        <v>107</v>
      </c>
      <c r="U66" s="114" t="s">
        <v>202</v>
      </c>
      <c r="V66" s="153">
        <v>0</v>
      </c>
      <c r="W66" s="114">
        <v>769</v>
      </c>
      <c r="X66" s="159"/>
    </row>
    <row r="67" spans="1:24" ht="15" customHeight="1" x14ac:dyDescent="0.25">
      <c r="A67" s="47"/>
      <c r="B67" s="64"/>
      <c r="C67" s="65" t="s">
        <v>22</v>
      </c>
      <c r="D67" s="113"/>
      <c r="E67" s="182"/>
      <c r="F67" s="113"/>
      <c r="G67" s="144"/>
      <c r="H67" s="113"/>
      <c r="I67" s="182"/>
      <c r="J67" s="113"/>
      <c r="K67" s="182"/>
      <c r="L67" s="113"/>
      <c r="M67" s="182"/>
      <c r="N67" s="113">
        <v>38412</v>
      </c>
      <c r="O67" s="182"/>
      <c r="P67" s="113"/>
      <c r="Q67" s="182"/>
      <c r="R67" s="113"/>
      <c r="S67" s="182"/>
      <c r="T67" s="113">
        <v>42368</v>
      </c>
      <c r="U67" s="182"/>
      <c r="V67" s="113">
        <v>42553</v>
      </c>
      <c r="W67" s="182"/>
    </row>
    <row r="68" spans="1:24" ht="15" customHeight="1" x14ac:dyDescent="0.25">
      <c r="A68" s="47"/>
      <c r="B68" s="64"/>
      <c r="C68" s="65" t="s">
        <v>23</v>
      </c>
      <c r="D68" s="113"/>
      <c r="E68" s="182"/>
      <c r="F68" s="113"/>
      <c r="G68" s="144"/>
      <c r="H68" s="113"/>
      <c r="I68" s="182"/>
      <c r="J68" s="113"/>
      <c r="K68" s="182"/>
      <c r="L68" s="113"/>
      <c r="M68" s="182"/>
      <c r="N68" s="113">
        <v>38776</v>
      </c>
      <c r="O68" s="182"/>
      <c r="P68" s="113"/>
      <c r="Q68" s="182"/>
      <c r="R68" s="113"/>
      <c r="S68" s="182"/>
      <c r="T68" s="113">
        <v>42475</v>
      </c>
      <c r="U68" s="182"/>
      <c r="V68" s="113">
        <v>42578</v>
      </c>
      <c r="W68" s="182"/>
    </row>
    <row r="69" spans="1:24" ht="15" customHeight="1" x14ac:dyDescent="0.25">
      <c r="A69" s="47"/>
      <c r="B69" s="64"/>
      <c r="C69" s="65" t="s">
        <v>92</v>
      </c>
      <c r="D69" s="114">
        <f t="shared" ref="D69" si="51">D71-D70</f>
        <v>0</v>
      </c>
      <c r="E69" s="114"/>
      <c r="F69" s="114">
        <f t="shared" ref="F69" si="52">F71-F70</f>
        <v>0</v>
      </c>
      <c r="G69" s="114"/>
      <c r="H69" s="114">
        <f t="shared" ref="H69" si="53">H71-H70</f>
        <v>0</v>
      </c>
      <c r="I69" s="114"/>
      <c r="J69" s="114">
        <v>0</v>
      </c>
      <c r="K69" s="114"/>
      <c r="L69" s="114">
        <f t="shared" ref="L69" si="54">L71-L70</f>
        <v>0</v>
      </c>
      <c r="M69" s="114"/>
      <c r="N69" s="114">
        <f>+N71-N70</f>
        <v>364</v>
      </c>
      <c r="O69" s="114">
        <v>553</v>
      </c>
      <c r="P69" s="114">
        <f t="shared" ref="P69" si="55">P71-P70</f>
        <v>0</v>
      </c>
      <c r="Q69" s="114"/>
      <c r="R69" s="114">
        <f t="shared" ref="R69" si="56">R71-R70</f>
        <v>0</v>
      </c>
      <c r="S69" s="114"/>
      <c r="T69" s="114">
        <f t="shared" ref="T69" si="57">T71-T70</f>
        <v>68</v>
      </c>
      <c r="U69" s="114" t="s">
        <v>203</v>
      </c>
      <c r="V69" s="153">
        <v>0</v>
      </c>
      <c r="W69" s="114">
        <v>770</v>
      </c>
      <c r="X69" s="159"/>
    </row>
    <row r="70" spans="1:24" ht="15" customHeight="1" x14ac:dyDescent="0.25">
      <c r="A70" s="47"/>
      <c r="B70" s="64"/>
      <c r="C70" s="65" t="s">
        <v>22</v>
      </c>
      <c r="D70" s="113"/>
      <c r="E70" s="182"/>
      <c r="F70" s="113"/>
      <c r="G70" s="144"/>
      <c r="H70" s="113"/>
      <c r="I70" s="182"/>
      <c r="J70" s="113"/>
      <c r="K70" s="182"/>
      <c r="L70" s="113"/>
      <c r="M70" s="182"/>
      <c r="N70" s="113">
        <v>38777</v>
      </c>
      <c r="O70" s="182"/>
      <c r="P70" s="113"/>
      <c r="Q70" s="182"/>
      <c r="R70" s="113"/>
      <c r="S70" s="182"/>
      <c r="T70" s="113">
        <v>42278</v>
      </c>
      <c r="U70" s="182"/>
      <c r="V70" s="113">
        <v>42585</v>
      </c>
      <c r="W70" s="182"/>
    </row>
    <row r="71" spans="1:24" ht="15" customHeight="1" x14ac:dyDescent="0.25">
      <c r="A71" s="47"/>
      <c r="B71" s="64"/>
      <c r="C71" s="65" t="s">
        <v>23</v>
      </c>
      <c r="D71" s="113"/>
      <c r="E71" s="182"/>
      <c r="F71" s="113"/>
      <c r="G71" s="144"/>
      <c r="H71" s="113"/>
      <c r="I71" s="182"/>
      <c r="J71" s="113"/>
      <c r="K71" s="182"/>
      <c r="L71" s="113"/>
      <c r="M71" s="182"/>
      <c r="N71" s="113">
        <v>39141</v>
      </c>
      <c r="O71" s="182"/>
      <c r="P71" s="113"/>
      <c r="Q71" s="182"/>
      <c r="R71" s="113"/>
      <c r="S71" s="182"/>
      <c r="T71" s="113">
        <v>42346</v>
      </c>
      <c r="U71" s="182"/>
      <c r="V71" s="113">
        <v>42829</v>
      </c>
      <c r="W71" s="182"/>
    </row>
    <row r="72" spans="1:24" ht="15" customHeight="1" x14ac:dyDescent="0.25">
      <c r="A72" s="47"/>
      <c r="B72" s="64"/>
      <c r="C72" s="65" t="s">
        <v>93</v>
      </c>
      <c r="D72" s="114">
        <f t="shared" ref="D72" si="58">D74-D73</f>
        <v>0</v>
      </c>
      <c r="E72" s="114"/>
      <c r="F72" s="114">
        <f t="shared" ref="F72" si="59">F74-F73</f>
        <v>0</v>
      </c>
      <c r="G72" s="114"/>
      <c r="H72" s="114">
        <f t="shared" ref="H72" si="60">H74-H73</f>
        <v>0</v>
      </c>
      <c r="I72" s="114"/>
      <c r="J72" s="114">
        <v>0</v>
      </c>
      <c r="K72" s="114"/>
      <c r="L72" s="114">
        <f t="shared" ref="L72" si="61">L74-L73</f>
        <v>0</v>
      </c>
      <c r="M72" s="114"/>
      <c r="N72" s="114">
        <f>+N74-N73</f>
        <v>266</v>
      </c>
      <c r="O72" s="114">
        <v>554</v>
      </c>
      <c r="P72" s="114">
        <f t="shared" ref="P72" si="62">P74-P73</f>
        <v>0</v>
      </c>
      <c r="Q72" s="114"/>
      <c r="R72" s="114">
        <f t="shared" ref="R72" si="63">R74-R73</f>
        <v>0</v>
      </c>
      <c r="S72" s="114"/>
      <c r="T72" s="114">
        <f t="shared" ref="T72" si="64">T74-T73</f>
        <v>60</v>
      </c>
      <c r="U72" s="114" t="s">
        <v>204</v>
      </c>
      <c r="V72" s="114">
        <f t="shared" ref="V72" si="65">V74-V73</f>
        <v>584</v>
      </c>
      <c r="W72" s="114">
        <v>771</v>
      </c>
    </row>
    <row r="73" spans="1:24" ht="15" customHeight="1" x14ac:dyDescent="0.25">
      <c r="A73" s="47"/>
      <c r="B73" s="64"/>
      <c r="C73" s="65" t="s">
        <v>22</v>
      </c>
      <c r="D73" s="113"/>
      <c r="E73" s="182"/>
      <c r="F73" s="113"/>
      <c r="G73" s="144"/>
      <c r="H73" s="113"/>
      <c r="I73" s="182"/>
      <c r="J73" s="113"/>
      <c r="K73" s="182"/>
      <c r="L73" s="113"/>
      <c r="M73" s="182"/>
      <c r="N73" s="113">
        <v>36990</v>
      </c>
      <c r="O73" s="182"/>
      <c r="P73" s="113"/>
      <c r="Q73" s="182"/>
      <c r="R73" s="113"/>
      <c r="S73" s="182"/>
      <c r="T73" s="113">
        <v>40891</v>
      </c>
      <c r="U73" s="182"/>
      <c r="V73" s="113">
        <v>42979</v>
      </c>
      <c r="W73" s="182"/>
    </row>
    <row r="74" spans="1:24" ht="15" customHeight="1" x14ac:dyDescent="0.25">
      <c r="A74" s="47"/>
      <c r="B74" s="64"/>
      <c r="C74" s="65" t="s">
        <v>23</v>
      </c>
      <c r="D74" s="113"/>
      <c r="E74" s="182"/>
      <c r="F74" s="113"/>
      <c r="G74" s="144"/>
      <c r="H74" s="113"/>
      <c r="I74" s="182"/>
      <c r="J74" s="113"/>
      <c r="K74" s="182"/>
      <c r="L74" s="113"/>
      <c r="M74" s="182"/>
      <c r="N74" s="113">
        <v>37256</v>
      </c>
      <c r="O74" s="182"/>
      <c r="P74" s="113"/>
      <c r="Q74" s="182"/>
      <c r="R74" s="113"/>
      <c r="S74" s="182"/>
      <c r="T74" s="113">
        <f>+T73+60</f>
        <v>40951</v>
      </c>
      <c r="U74" s="182"/>
      <c r="V74" s="113">
        <v>43563</v>
      </c>
      <c r="W74" s="182"/>
    </row>
    <row r="75" spans="1:24" ht="15" customHeight="1" x14ac:dyDescent="0.25">
      <c r="A75" s="47"/>
      <c r="B75" s="64"/>
      <c r="C75" s="65" t="s">
        <v>94</v>
      </c>
      <c r="D75" s="114">
        <f t="shared" ref="D75" si="66">D77-D76</f>
        <v>0</v>
      </c>
      <c r="E75" s="114"/>
      <c r="F75" s="114">
        <f t="shared" ref="F75" si="67">F77-F76</f>
        <v>0</v>
      </c>
      <c r="G75" s="114"/>
      <c r="H75" s="114">
        <f t="shared" ref="H75" si="68">H77-H76</f>
        <v>0</v>
      </c>
      <c r="I75" s="114"/>
      <c r="J75" s="114">
        <v>0</v>
      </c>
      <c r="K75" s="114"/>
      <c r="L75" s="114">
        <f t="shared" ref="L75" si="69">L77-L76</f>
        <v>0</v>
      </c>
      <c r="M75" s="114"/>
      <c r="N75" s="114">
        <f>+N77-N76</f>
        <v>344</v>
      </c>
      <c r="O75" s="114" t="s">
        <v>182</v>
      </c>
      <c r="P75" s="114">
        <f t="shared" ref="P75" si="70">P77-P76</f>
        <v>0</v>
      </c>
      <c r="Q75" s="114"/>
      <c r="R75" s="114">
        <f t="shared" ref="R75" si="71">R77-R76</f>
        <v>0</v>
      </c>
      <c r="S75" s="114"/>
      <c r="T75" s="114">
        <v>0</v>
      </c>
      <c r="U75" s="114" t="s">
        <v>205</v>
      </c>
      <c r="V75" s="114">
        <f t="shared" ref="V75" si="72">V77-V76</f>
        <v>148</v>
      </c>
      <c r="W75" s="114" t="s">
        <v>209</v>
      </c>
    </row>
    <row r="76" spans="1:24" ht="15" customHeight="1" x14ac:dyDescent="0.25">
      <c r="A76" s="47"/>
      <c r="B76" s="64"/>
      <c r="C76" s="65" t="s">
        <v>22</v>
      </c>
      <c r="D76" s="113"/>
      <c r="E76" s="182"/>
      <c r="F76" s="113"/>
      <c r="G76" s="144"/>
      <c r="H76" s="113"/>
      <c r="I76" s="182"/>
      <c r="J76" s="113"/>
      <c r="K76" s="182"/>
      <c r="L76" s="113"/>
      <c r="M76" s="182"/>
      <c r="N76" s="113">
        <v>37277</v>
      </c>
      <c r="O76" s="182"/>
      <c r="P76" s="113"/>
      <c r="Q76" s="182"/>
      <c r="R76" s="113"/>
      <c r="S76" s="182"/>
      <c r="T76" s="113">
        <v>40764</v>
      </c>
      <c r="U76" s="182"/>
      <c r="V76" s="113">
        <v>42830</v>
      </c>
      <c r="W76" s="182"/>
    </row>
    <row r="77" spans="1:24" ht="15" customHeight="1" x14ac:dyDescent="0.25">
      <c r="A77" s="47"/>
      <c r="B77" s="64"/>
      <c r="C77" s="65" t="s">
        <v>23</v>
      </c>
      <c r="D77" s="113"/>
      <c r="E77" s="182"/>
      <c r="F77" s="113"/>
      <c r="G77" s="144"/>
      <c r="H77" s="113"/>
      <c r="I77" s="182"/>
      <c r="J77" s="113"/>
      <c r="K77" s="182"/>
      <c r="L77" s="113"/>
      <c r="M77" s="182"/>
      <c r="N77" s="113">
        <v>37621</v>
      </c>
      <c r="O77" s="182"/>
      <c r="P77" s="113"/>
      <c r="Q77" s="182"/>
      <c r="R77" s="113"/>
      <c r="S77" s="182"/>
      <c r="T77" s="113">
        <v>40808</v>
      </c>
      <c r="U77" s="182"/>
      <c r="V77" s="113">
        <v>42978</v>
      </c>
      <c r="W77" s="182"/>
    </row>
    <row r="78" spans="1:24" ht="15" customHeight="1" x14ac:dyDescent="0.25">
      <c r="A78" s="47"/>
      <c r="B78" s="64"/>
      <c r="C78" s="65" t="s">
        <v>95</v>
      </c>
      <c r="D78" s="114">
        <f t="shared" ref="D78" si="73">D80-D79</f>
        <v>0</v>
      </c>
      <c r="E78" s="114"/>
      <c r="F78" s="114">
        <f t="shared" ref="F78" si="74">F80-F79</f>
        <v>0</v>
      </c>
      <c r="G78" s="114"/>
      <c r="H78" s="114">
        <f t="shared" ref="H78" si="75">H80-H79</f>
        <v>0</v>
      </c>
      <c r="I78" s="114"/>
      <c r="J78" s="114">
        <v>0</v>
      </c>
      <c r="K78" s="114"/>
      <c r="L78" s="114">
        <f t="shared" ref="L78" si="76">L80-L79</f>
        <v>0</v>
      </c>
      <c r="M78" s="114"/>
      <c r="N78" s="114">
        <f>+N80-N79</f>
        <v>308</v>
      </c>
      <c r="O78" s="114" t="s">
        <v>183</v>
      </c>
      <c r="P78" s="114">
        <f t="shared" ref="P78" si="77">P80-P79</f>
        <v>0</v>
      </c>
      <c r="Q78" s="114"/>
      <c r="R78" s="114">
        <f t="shared" ref="R78" si="78">R80-R79</f>
        <v>0</v>
      </c>
      <c r="S78" s="114"/>
      <c r="T78" s="114">
        <f t="shared" ref="T78" si="79">T80-T79</f>
        <v>0</v>
      </c>
      <c r="U78" s="114"/>
      <c r="V78" s="114">
        <f t="shared" ref="V78" si="80">V80-V79</f>
        <v>90</v>
      </c>
      <c r="W78" s="114" t="s">
        <v>219</v>
      </c>
    </row>
    <row r="79" spans="1:24" ht="15" customHeight="1" x14ac:dyDescent="0.25">
      <c r="A79" s="47"/>
      <c r="B79" s="64"/>
      <c r="C79" s="65" t="s">
        <v>22</v>
      </c>
      <c r="D79" s="113"/>
      <c r="E79" s="182"/>
      <c r="F79" s="113"/>
      <c r="G79" s="144"/>
      <c r="H79" s="113"/>
      <c r="I79" s="182"/>
      <c r="J79" s="113"/>
      <c r="K79" s="182"/>
      <c r="L79" s="113"/>
      <c r="M79" s="182"/>
      <c r="N79" s="113">
        <v>37678</v>
      </c>
      <c r="O79" s="182"/>
      <c r="P79" s="113"/>
      <c r="Q79" s="182"/>
      <c r="R79" s="113"/>
      <c r="S79" s="182"/>
      <c r="T79" s="113"/>
      <c r="U79" s="182"/>
      <c r="V79" s="113">
        <v>43577</v>
      </c>
      <c r="W79" s="182"/>
    </row>
    <row r="80" spans="1:24" ht="15" customHeight="1" x14ac:dyDescent="0.25">
      <c r="A80" s="47"/>
      <c r="B80" s="64"/>
      <c r="C80" s="65" t="s">
        <v>23</v>
      </c>
      <c r="D80" s="113"/>
      <c r="E80" s="182"/>
      <c r="F80" s="113"/>
      <c r="G80" s="144"/>
      <c r="H80" s="113"/>
      <c r="I80" s="182"/>
      <c r="J80" s="113"/>
      <c r="K80" s="182"/>
      <c r="L80" s="113"/>
      <c r="M80" s="182"/>
      <c r="N80" s="113">
        <v>37986</v>
      </c>
      <c r="O80" s="182"/>
      <c r="P80" s="113"/>
      <c r="Q80" s="182"/>
      <c r="R80" s="113"/>
      <c r="S80" s="182"/>
      <c r="T80" s="113"/>
      <c r="U80" s="182"/>
      <c r="V80" s="113">
        <v>43667</v>
      </c>
      <c r="W80" s="182"/>
    </row>
    <row r="81" spans="1:23" ht="15" customHeight="1" x14ac:dyDescent="0.25">
      <c r="A81" s="47"/>
      <c r="B81" s="64"/>
      <c r="C81" s="65" t="s">
        <v>185</v>
      </c>
      <c r="D81" s="114">
        <f t="shared" ref="D81" si="81">D83-D82</f>
        <v>0</v>
      </c>
      <c r="E81" s="114"/>
      <c r="F81" s="114">
        <f t="shared" ref="F81" si="82">F83-F82</f>
        <v>0</v>
      </c>
      <c r="G81" s="114"/>
      <c r="H81" s="114">
        <f t="shared" ref="H81" si="83">H83-H82</f>
        <v>0</v>
      </c>
      <c r="I81" s="114"/>
      <c r="J81" s="114">
        <v>0</v>
      </c>
      <c r="K81" s="114"/>
      <c r="L81" s="114">
        <f t="shared" ref="L81" si="84">L83-L82</f>
        <v>0</v>
      </c>
      <c r="M81" s="114"/>
      <c r="N81" s="153">
        <v>0</v>
      </c>
      <c r="O81" s="114" t="s">
        <v>184</v>
      </c>
      <c r="P81" s="114">
        <f t="shared" ref="P81" si="85">P83-P82</f>
        <v>0</v>
      </c>
      <c r="Q81" s="114"/>
      <c r="R81" s="114">
        <f t="shared" ref="R81" si="86">R83-R82</f>
        <v>0</v>
      </c>
      <c r="S81" s="114"/>
      <c r="T81" s="114">
        <f t="shared" ref="T81" si="87">T83-T82</f>
        <v>0</v>
      </c>
      <c r="U81" s="114"/>
      <c r="V81" s="114">
        <f t="shared" ref="V81" si="88">V83-V82</f>
        <v>60</v>
      </c>
      <c r="W81" s="114" t="s">
        <v>219</v>
      </c>
    </row>
    <row r="82" spans="1:23" ht="15" customHeight="1" x14ac:dyDescent="0.25">
      <c r="A82" s="47"/>
      <c r="B82" s="64"/>
      <c r="C82" s="65" t="s">
        <v>22</v>
      </c>
      <c r="D82" s="113"/>
      <c r="E82" s="182"/>
      <c r="F82" s="113"/>
      <c r="G82" s="144"/>
      <c r="H82" s="113"/>
      <c r="I82" s="182"/>
      <c r="J82" s="113"/>
      <c r="K82" s="182"/>
      <c r="L82" s="113"/>
      <c r="M82" s="182"/>
      <c r="N82" s="152">
        <v>34933</v>
      </c>
      <c r="O82" s="182"/>
      <c r="P82" s="113"/>
      <c r="Q82" s="182"/>
      <c r="R82" s="113"/>
      <c r="S82" s="182"/>
      <c r="T82" s="113"/>
      <c r="U82" s="182"/>
      <c r="V82" s="113">
        <v>43672</v>
      </c>
      <c r="W82" s="182"/>
    </row>
    <row r="83" spans="1:23" ht="15" customHeight="1" x14ac:dyDescent="0.25">
      <c r="A83" s="47"/>
      <c r="B83" s="64"/>
      <c r="C83" s="65" t="s">
        <v>23</v>
      </c>
      <c r="D83" s="113"/>
      <c r="E83" s="182"/>
      <c r="F83" s="113"/>
      <c r="G83" s="144"/>
      <c r="H83" s="113"/>
      <c r="I83" s="182"/>
      <c r="J83" s="113"/>
      <c r="K83" s="182"/>
      <c r="L83" s="113"/>
      <c r="M83" s="182"/>
      <c r="N83" s="152">
        <v>35023</v>
      </c>
      <c r="O83" s="182"/>
      <c r="P83" s="113"/>
      <c r="Q83" s="182"/>
      <c r="R83" s="113"/>
      <c r="S83" s="182"/>
      <c r="T83" s="113"/>
      <c r="U83" s="182"/>
      <c r="V83" s="113">
        <v>43732</v>
      </c>
      <c r="W83" s="182"/>
    </row>
    <row r="84" spans="1:23" ht="15" customHeight="1" x14ac:dyDescent="0.25">
      <c r="A84" s="47"/>
      <c r="B84" s="64"/>
      <c r="C84" s="65" t="s">
        <v>186</v>
      </c>
      <c r="D84" s="114">
        <f t="shared" ref="D84" si="89">D86-D85</f>
        <v>0</v>
      </c>
      <c r="E84" s="114"/>
      <c r="F84" s="114">
        <f t="shared" ref="F84" si="90">F86-F85</f>
        <v>0</v>
      </c>
      <c r="G84" s="114"/>
      <c r="H84" s="114">
        <f t="shared" ref="H84" si="91">H86-H85</f>
        <v>0</v>
      </c>
      <c r="I84" s="114"/>
      <c r="J84" s="114">
        <v>0</v>
      </c>
      <c r="K84" s="114"/>
      <c r="L84" s="114">
        <f t="shared" ref="L84" si="92">L86-L85</f>
        <v>0</v>
      </c>
      <c r="M84" s="114"/>
      <c r="N84" s="153">
        <v>0</v>
      </c>
      <c r="O84" s="114" t="s">
        <v>187</v>
      </c>
      <c r="P84" s="114">
        <f t="shared" ref="P84" si="93">P86-P85</f>
        <v>0</v>
      </c>
      <c r="Q84" s="114"/>
      <c r="R84" s="114">
        <f t="shared" ref="R84" si="94">R86-R85</f>
        <v>0</v>
      </c>
      <c r="S84" s="114"/>
      <c r="T84" s="114">
        <f t="shared" ref="T84" si="95">T86-T85</f>
        <v>0</v>
      </c>
      <c r="U84" s="114"/>
      <c r="V84" s="153">
        <v>0</v>
      </c>
      <c r="W84" s="114">
        <v>792</v>
      </c>
    </row>
    <row r="85" spans="1:23" ht="15" customHeight="1" x14ac:dyDescent="0.25">
      <c r="A85" s="47"/>
      <c r="B85" s="64"/>
      <c r="C85" s="65" t="s">
        <v>22</v>
      </c>
      <c r="D85" s="113"/>
      <c r="E85" s="182"/>
      <c r="F85" s="113"/>
      <c r="G85" s="144"/>
      <c r="H85" s="113"/>
      <c r="I85" s="182"/>
      <c r="J85" s="113"/>
      <c r="K85" s="182"/>
      <c r="L85" s="113"/>
      <c r="M85" s="182"/>
      <c r="N85" s="152">
        <v>32417</v>
      </c>
      <c r="O85" s="182"/>
      <c r="P85" s="113"/>
      <c r="Q85" s="182"/>
      <c r="R85" s="113"/>
      <c r="S85" s="182"/>
      <c r="T85" s="113"/>
      <c r="U85" s="182"/>
      <c r="V85" s="113">
        <v>43735</v>
      </c>
      <c r="W85" s="182"/>
    </row>
    <row r="86" spans="1:23" ht="15" customHeight="1" x14ac:dyDescent="0.25">
      <c r="A86" s="47"/>
      <c r="B86" s="64"/>
      <c r="C86" s="65" t="s">
        <v>23</v>
      </c>
      <c r="D86" s="113"/>
      <c r="E86" s="182"/>
      <c r="F86" s="113"/>
      <c r="G86" s="144"/>
      <c r="H86" s="113"/>
      <c r="I86" s="182"/>
      <c r="J86" s="113"/>
      <c r="K86" s="182"/>
      <c r="L86" s="113"/>
      <c r="M86" s="182"/>
      <c r="N86" s="152">
        <v>34424</v>
      </c>
      <c r="O86" s="182"/>
      <c r="P86" s="113"/>
      <c r="Q86" s="182"/>
      <c r="R86" s="113"/>
      <c r="S86" s="182"/>
      <c r="T86" s="113"/>
      <c r="U86" s="182"/>
      <c r="V86" s="113">
        <v>43825</v>
      </c>
      <c r="W86" s="182"/>
    </row>
    <row r="87" spans="1:23" ht="15" customHeight="1" x14ac:dyDescent="0.25">
      <c r="A87" s="47"/>
      <c r="B87" s="64"/>
      <c r="C87" s="65" t="s">
        <v>210</v>
      </c>
      <c r="D87" s="114">
        <f t="shared" ref="D87" si="96">D89-D88</f>
        <v>0</v>
      </c>
      <c r="E87" s="114"/>
      <c r="F87" s="114">
        <f t="shared" ref="F87" si="97">F89-F88</f>
        <v>0</v>
      </c>
      <c r="G87" s="114"/>
      <c r="H87" s="114">
        <f t="shared" ref="H87" si="98">H89-H88</f>
        <v>0</v>
      </c>
      <c r="I87" s="114"/>
      <c r="J87" s="114">
        <v>0</v>
      </c>
      <c r="K87" s="114"/>
      <c r="L87" s="114">
        <f t="shared" ref="L87" si="99">L89-L88</f>
        <v>0</v>
      </c>
      <c r="M87" s="114"/>
      <c r="N87" s="114">
        <v>0</v>
      </c>
      <c r="O87" s="114"/>
      <c r="P87" s="114">
        <f t="shared" ref="P87" si="100">P89-P88</f>
        <v>0</v>
      </c>
      <c r="Q87" s="114"/>
      <c r="R87" s="114">
        <f t="shared" ref="R87" si="101">R89-R88</f>
        <v>0</v>
      </c>
      <c r="S87" s="114"/>
      <c r="T87" s="114">
        <f t="shared" ref="T87" si="102">T89-T88</f>
        <v>0</v>
      </c>
      <c r="U87" s="114"/>
      <c r="V87" s="114">
        <f t="shared" ref="V87" si="103">V89-V88</f>
        <v>90</v>
      </c>
      <c r="W87" s="114">
        <v>792</v>
      </c>
    </row>
    <row r="88" spans="1:23" ht="15" customHeight="1" x14ac:dyDescent="0.25">
      <c r="A88" s="47"/>
      <c r="B88" s="64"/>
      <c r="C88" s="65" t="s">
        <v>22</v>
      </c>
      <c r="D88" s="113"/>
      <c r="E88" s="182"/>
      <c r="F88" s="113"/>
      <c r="G88" s="144"/>
      <c r="H88" s="113"/>
      <c r="I88" s="182"/>
      <c r="J88" s="113"/>
      <c r="K88" s="182"/>
      <c r="L88" s="113"/>
      <c r="M88" s="182"/>
      <c r="N88" s="152"/>
      <c r="O88" s="182"/>
      <c r="P88" s="113"/>
      <c r="Q88" s="182"/>
      <c r="R88" s="113"/>
      <c r="S88" s="182"/>
      <c r="T88" s="113"/>
      <c r="U88" s="182"/>
      <c r="V88" s="113">
        <v>43830</v>
      </c>
      <c r="W88" s="182"/>
    </row>
    <row r="89" spans="1:23" ht="15" customHeight="1" x14ac:dyDescent="0.25">
      <c r="A89" s="47"/>
      <c r="B89" s="64"/>
      <c r="C89" s="65" t="s">
        <v>23</v>
      </c>
      <c r="D89" s="113"/>
      <c r="E89" s="182"/>
      <c r="F89" s="113"/>
      <c r="G89" s="144"/>
      <c r="H89" s="113"/>
      <c r="I89" s="182"/>
      <c r="J89" s="113"/>
      <c r="K89" s="182"/>
      <c r="L89" s="113"/>
      <c r="M89" s="182"/>
      <c r="N89" s="152"/>
      <c r="O89" s="182"/>
      <c r="P89" s="113"/>
      <c r="Q89" s="182"/>
      <c r="R89" s="113"/>
      <c r="S89" s="182"/>
      <c r="T89" s="113"/>
      <c r="U89" s="182"/>
      <c r="V89" s="113">
        <v>43920</v>
      </c>
      <c r="W89" s="182"/>
    </row>
    <row r="90" spans="1:23" ht="15" customHeight="1" x14ac:dyDescent="0.25">
      <c r="A90" s="47"/>
      <c r="B90" s="64"/>
      <c r="C90" s="65" t="s">
        <v>211</v>
      </c>
      <c r="D90" s="114">
        <f t="shared" ref="D90" si="104">D92-D91</f>
        <v>0</v>
      </c>
      <c r="E90" s="114"/>
      <c r="F90" s="114">
        <f t="shared" ref="F90" si="105">F92-F91</f>
        <v>0</v>
      </c>
      <c r="G90" s="114"/>
      <c r="H90" s="114">
        <f t="shared" ref="H90" si="106">H92-H91</f>
        <v>0</v>
      </c>
      <c r="I90" s="114"/>
      <c r="J90" s="114">
        <v>0</v>
      </c>
      <c r="K90" s="114"/>
      <c r="L90" s="114">
        <f t="shared" ref="L90" si="107">L92-L91</f>
        <v>0</v>
      </c>
      <c r="M90" s="114"/>
      <c r="N90" s="114">
        <v>0</v>
      </c>
      <c r="O90" s="114"/>
      <c r="P90" s="114">
        <f t="shared" ref="P90" si="108">P92-P91</f>
        <v>0</v>
      </c>
      <c r="Q90" s="114"/>
      <c r="R90" s="114">
        <f t="shared" ref="R90" si="109">R92-R91</f>
        <v>0</v>
      </c>
      <c r="S90" s="114"/>
      <c r="T90" s="114">
        <f t="shared" ref="T90" si="110">T92-T91</f>
        <v>0</v>
      </c>
      <c r="U90" s="114"/>
      <c r="V90" s="114">
        <f t="shared" ref="V90" si="111">V92-V91</f>
        <v>30</v>
      </c>
      <c r="W90" s="114">
        <v>792</v>
      </c>
    </row>
    <row r="91" spans="1:23" ht="15" customHeight="1" x14ac:dyDescent="0.25">
      <c r="A91" s="47"/>
      <c r="B91" s="64"/>
      <c r="C91" s="65" t="s">
        <v>22</v>
      </c>
      <c r="D91" s="113"/>
      <c r="E91" s="144"/>
      <c r="F91" s="113"/>
      <c r="G91" s="144"/>
      <c r="H91" s="113"/>
      <c r="I91" s="144"/>
      <c r="J91" s="113"/>
      <c r="K91" s="144"/>
      <c r="L91" s="113"/>
      <c r="M91" s="144"/>
      <c r="N91" s="152"/>
      <c r="O91" s="144"/>
      <c r="P91" s="113"/>
      <c r="Q91" s="144"/>
      <c r="R91" s="113"/>
      <c r="S91" s="144"/>
      <c r="T91" s="113"/>
      <c r="U91" s="144"/>
      <c r="V91" s="113">
        <v>43948</v>
      </c>
      <c r="W91" s="144"/>
    </row>
    <row r="92" spans="1:23" ht="15" customHeight="1" x14ac:dyDescent="0.25">
      <c r="A92" s="47"/>
      <c r="B92" s="64"/>
      <c r="C92" s="65" t="s">
        <v>23</v>
      </c>
      <c r="D92" s="113"/>
      <c r="E92" s="144"/>
      <c r="F92" s="113"/>
      <c r="G92" s="144"/>
      <c r="H92" s="113"/>
      <c r="I92" s="144"/>
      <c r="J92" s="113"/>
      <c r="K92" s="144"/>
      <c r="L92" s="113"/>
      <c r="M92" s="144"/>
      <c r="N92" s="152"/>
      <c r="O92" s="144"/>
      <c r="P92" s="113"/>
      <c r="Q92" s="144"/>
      <c r="R92" s="113"/>
      <c r="S92" s="144"/>
      <c r="T92" s="113"/>
      <c r="U92" s="144"/>
      <c r="V92" s="113">
        <v>43978</v>
      </c>
      <c r="W92" s="144"/>
    </row>
    <row r="93" spans="1:23" ht="15" customHeight="1" x14ac:dyDescent="0.25">
      <c r="A93" s="47"/>
      <c r="B93" s="64"/>
      <c r="C93" s="65" t="s">
        <v>212</v>
      </c>
      <c r="D93" s="114">
        <f t="shared" ref="D93" si="112">D95-D94</f>
        <v>0</v>
      </c>
      <c r="E93" s="114"/>
      <c r="F93" s="114">
        <f t="shared" ref="F93" si="113">F95-F94</f>
        <v>0</v>
      </c>
      <c r="G93" s="114"/>
      <c r="H93" s="114">
        <f t="shared" ref="H93" si="114">H95-H94</f>
        <v>0</v>
      </c>
      <c r="I93" s="114"/>
      <c r="J93" s="114">
        <v>0</v>
      </c>
      <c r="K93" s="114"/>
      <c r="L93" s="114">
        <f t="shared" ref="L93" si="115">L95-L94</f>
        <v>0</v>
      </c>
      <c r="M93" s="114"/>
      <c r="N93" s="114">
        <v>0</v>
      </c>
      <c r="O93" s="114"/>
      <c r="P93" s="114">
        <f t="shared" ref="P93" si="116">P95-P94</f>
        <v>0</v>
      </c>
      <c r="Q93" s="114"/>
      <c r="R93" s="114">
        <f t="shared" ref="R93" si="117">R95-R94</f>
        <v>0</v>
      </c>
      <c r="S93" s="114"/>
      <c r="T93" s="114">
        <f t="shared" ref="T93" si="118">T95-T94</f>
        <v>0</v>
      </c>
      <c r="U93" s="114"/>
      <c r="V93" s="114">
        <f t="shared" ref="V93" si="119">V95-V94</f>
        <v>60</v>
      </c>
      <c r="W93" s="114">
        <v>793</v>
      </c>
    </row>
    <row r="94" spans="1:23" ht="15" customHeight="1" x14ac:dyDescent="0.25">
      <c r="A94" s="47"/>
      <c r="B94" s="64"/>
      <c r="C94" s="65" t="s">
        <v>22</v>
      </c>
      <c r="D94" s="113"/>
      <c r="E94" s="144"/>
      <c r="F94" s="113"/>
      <c r="G94" s="144"/>
      <c r="H94" s="113"/>
      <c r="I94" s="144"/>
      <c r="J94" s="113"/>
      <c r="K94" s="144"/>
      <c r="L94" s="113"/>
      <c r="M94" s="144"/>
      <c r="N94" s="152"/>
      <c r="O94" s="144"/>
      <c r="P94" s="113"/>
      <c r="Q94" s="144"/>
      <c r="R94" s="113"/>
      <c r="S94" s="144"/>
      <c r="T94" s="113"/>
      <c r="U94" s="144"/>
      <c r="V94" s="113">
        <v>44039</v>
      </c>
      <c r="W94" s="144"/>
    </row>
    <row r="95" spans="1:23" ht="15" customHeight="1" x14ac:dyDescent="0.25">
      <c r="A95" s="47"/>
      <c r="B95" s="64"/>
      <c r="C95" s="65" t="s">
        <v>23</v>
      </c>
      <c r="D95" s="113"/>
      <c r="E95" s="144"/>
      <c r="F95" s="113"/>
      <c r="G95" s="144"/>
      <c r="H95" s="113"/>
      <c r="I95" s="144"/>
      <c r="J95" s="113"/>
      <c r="K95" s="144"/>
      <c r="L95" s="113"/>
      <c r="M95" s="144"/>
      <c r="N95" s="152"/>
      <c r="O95" s="144"/>
      <c r="P95" s="113"/>
      <c r="Q95" s="144"/>
      <c r="R95" s="113"/>
      <c r="S95" s="144"/>
      <c r="T95" s="113"/>
      <c r="U95" s="144"/>
      <c r="V95" s="113">
        <v>44099</v>
      </c>
      <c r="W95" s="144"/>
    </row>
    <row r="96" spans="1:23" ht="15" customHeight="1" x14ac:dyDescent="0.25">
      <c r="A96" s="47"/>
      <c r="B96" s="64"/>
      <c r="C96" s="65" t="s">
        <v>213</v>
      </c>
      <c r="D96" s="114">
        <f t="shared" ref="D96" si="120">D98-D97</f>
        <v>0</v>
      </c>
      <c r="E96" s="114"/>
      <c r="F96" s="114">
        <f t="shared" ref="F96" si="121">F98-F97</f>
        <v>0</v>
      </c>
      <c r="G96" s="114"/>
      <c r="H96" s="114">
        <f t="shared" ref="H96" si="122">H98-H97</f>
        <v>0</v>
      </c>
      <c r="I96" s="114"/>
      <c r="J96" s="114">
        <v>0</v>
      </c>
      <c r="K96" s="114"/>
      <c r="L96" s="114">
        <f t="shared" ref="L96" si="123">L98-L97</f>
        <v>0</v>
      </c>
      <c r="M96" s="114"/>
      <c r="N96" s="114">
        <v>0</v>
      </c>
      <c r="O96" s="114"/>
      <c r="P96" s="114">
        <f t="shared" ref="P96" si="124">P98-P97</f>
        <v>0</v>
      </c>
      <c r="Q96" s="114"/>
      <c r="R96" s="114">
        <f t="shared" ref="R96" si="125">R98-R97</f>
        <v>0</v>
      </c>
      <c r="S96" s="114"/>
      <c r="T96" s="114">
        <f t="shared" ref="T96" si="126">T98-T97</f>
        <v>0</v>
      </c>
      <c r="U96" s="114"/>
      <c r="V96" s="114">
        <f t="shared" ref="V96" si="127">V98-V97</f>
        <v>28</v>
      </c>
      <c r="W96" s="114">
        <v>794</v>
      </c>
    </row>
    <row r="97" spans="1:23" ht="15" customHeight="1" x14ac:dyDescent="0.25">
      <c r="A97" s="47"/>
      <c r="B97" s="64"/>
      <c r="C97" s="65" t="s">
        <v>22</v>
      </c>
      <c r="D97" s="113"/>
      <c r="E97" s="144"/>
      <c r="F97" s="113"/>
      <c r="G97" s="144"/>
      <c r="H97" s="113"/>
      <c r="I97" s="144"/>
      <c r="J97" s="113"/>
      <c r="K97" s="144"/>
      <c r="L97" s="113"/>
      <c r="M97" s="144"/>
      <c r="N97" s="152"/>
      <c r="O97" s="144"/>
      <c r="P97" s="113"/>
      <c r="Q97" s="144"/>
      <c r="R97" s="113"/>
      <c r="S97" s="144"/>
      <c r="T97" s="113"/>
      <c r="U97" s="144"/>
      <c r="V97" s="113">
        <v>44167</v>
      </c>
      <c r="W97" s="144"/>
    </row>
    <row r="98" spans="1:23" ht="15" customHeight="1" x14ac:dyDescent="0.25">
      <c r="A98" s="47"/>
      <c r="B98" s="64"/>
      <c r="C98" s="65" t="s">
        <v>23</v>
      </c>
      <c r="D98" s="113"/>
      <c r="E98" s="144"/>
      <c r="F98" s="113"/>
      <c r="G98" s="144"/>
      <c r="H98" s="113"/>
      <c r="I98" s="144"/>
      <c r="J98" s="113"/>
      <c r="K98" s="144"/>
      <c r="L98" s="113"/>
      <c r="M98" s="144"/>
      <c r="N98" s="152"/>
      <c r="O98" s="144"/>
      <c r="P98" s="113"/>
      <c r="Q98" s="144"/>
      <c r="R98" s="113"/>
      <c r="S98" s="144"/>
      <c r="T98" s="113"/>
      <c r="U98" s="144"/>
      <c r="V98" s="113">
        <v>44195</v>
      </c>
      <c r="W98" s="144"/>
    </row>
    <row r="99" spans="1:23" ht="15" customHeight="1" x14ac:dyDescent="0.25">
      <c r="A99" s="47"/>
      <c r="B99" s="64"/>
      <c r="C99" s="65" t="s">
        <v>214</v>
      </c>
      <c r="D99" s="114">
        <f t="shared" ref="D99" si="128">D101-D100</f>
        <v>0</v>
      </c>
      <c r="E99" s="114"/>
      <c r="F99" s="114">
        <f t="shared" ref="F99" si="129">F101-F100</f>
        <v>0</v>
      </c>
      <c r="G99" s="114"/>
      <c r="H99" s="114">
        <f t="shared" ref="H99" si="130">H101-H100</f>
        <v>0</v>
      </c>
      <c r="I99" s="114"/>
      <c r="J99" s="114">
        <v>0</v>
      </c>
      <c r="K99" s="114"/>
      <c r="L99" s="114">
        <f t="shared" ref="L99" si="131">L101-L100</f>
        <v>0</v>
      </c>
      <c r="M99" s="114"/>
      <c r="N99" s="114">
        <v>0</v>
      </c>
      <c r="O99" s="114"/>
      <c r="P99" s="114">
        <f t="shared" ref="P99" si="132">P101-P100</f>
        <v>0</v>
      </c>
      <c r="Q99" s="114"/>
      <c r="R99" s="114">
        <f t="shared" ref="R99" si="133">R101-R100</f>
        <v>0</v>
      </c>
      <c r="S99" s="114"/>
      <c r="T99" s="114">
        <f t="shared" ref="T99" si="134">T101-T100</f>
        <v>0</v>
      </c>
      <c r="U99" s="114"/>
      <c r="V99" s="114">
        <f t="shared" ref="V99" si="135">V101-V100</f>
        <v>30</v>
      </c>
      <c r="W99" s="114">
        <v>794</v>
      </c>
    </row>
    <row r="100" spans="1:23" ht="15" customHeight="1" x14ac:dyDescent="0.25">
      <c r="A100" s="47"/>
      <c r="B100" s="64"/>
      <c r="C100" s="65" t="s">
        <v>22</v>
      </c>
      <c r="D100" s="113"/>
      <c r="E100" s="144"/>
      <c r="F100" s="113"/>
      <c r="G100" s="144"/>
      <c r="H100" s="113"/>
      <c r="I100" s="144"/>
      <c r="J100" s="113"/>
      <c r="K100" s="144"/>
      <c r="L100" s="113"/>
      <c r="M100" s="144"/>
      <c r="N100" s="152"/>
      <c r="O100" s="144"/>
      <c r="P100" s="113"/>
      <c r="Q100" s="144"/>
      <c r="R100" s="113"/>
      <c r="S100" s="144"/>
      <c r="T100" s="113"/>
      <c r="U100" s="144"/>
      <c r="V100" s="113">
        <v>44197</v>
      </c>
      <c r="W100" s="144"/>
    </row>
    <row r="101" spans="1:23" ht="15" customHeight="1" x14ac:dyDescent="0.25">
      <c r="A101" s="47"/>
      <c r="B101" s="64"/>
      <c r="C101" s="65" t="s">
        <v>23</v>
      </c>
      <c r="D101" s="113"/>
      <c r="E101" s="144"/>
      <c r="F101" s="113"/>
      <c r="G101" s="144"/>
      <c r="H101" s="113"/>
      <c r="I101" s="144"/>
      <c r="J101" s="113"/>
      <c r="K101" s="144"/>
      <c r="L101" s="113"/>
      <c r="M101" s="144"/>
      <c r="N101" s="152"/>
      <c r="O101" s="144"/>
      <c r="P101" s="113"/>
      <c r="Q101" s="144"/>
      <c r="R101" s="113"/>
      <c r="S101" s="144"/>
      <c r="T101" s="113"/>
      <c r="U101" s="144"/>
      <c r="V101" s="113">
        <f>+V100+30</f>
        <v>44227</v>
      </c>
      <c r="W101" s="144"/>
    </row>
    <row r="102" spans="1:23" ht="15" customHeight="1" x14ac:dyDescent="0.25">
      <c r="A102" s="47"/>
      <c r="B102" s="64"/>
      <c r="C102" s="65" t="s">
        <v>215</v>
      </c>
      <c r="D102" s="114">
        <f t="shared" ref="D102" si="136">D104-D103</f>
        <v>0</v>
      </c>
      <c r="E102" s="114"/>
      <c r="F102" s="114">
        <f t="shared" ref="F102" si="137">F104-F103</f>
        <v>0</v>
      </c>
      <c r="G102" s="114"/>
      <c r="H102" s="114">
        <f t="shared" ref="H102" si="138">H104-H103</f>
        <v>0</v>
      </c>
      <c r="I102" s="114"/>
      <c r="J102" s="114">
        <v>0</v>
      </c>
      <c r="K102" s="114"/>
      <c r="L102" s="114">
        <f t="shared" ref="L102" si="139">L104-L103</f>
        <v>0</v>
      </c>
      <c r="M102" s="114"/>
      <c r="N102" s="114">
        <v>0</v>
      </c>
      <c r="O102" s="114"/>
      <c r="P102" s="114">
        <f t="shared" ref="P102" si="140">P104-P103</f>
        <v>0</v>
      </c>
      <c r="Q102" s="114"/>
      <c r="R102" s="114">
        <f t="shared" ref="R102" si="141">R104-R103</f>
        <v>0</v>
      </c>
      <c r="S102" s="114"/>
      <c r="T102" s="114">
        <f t="shared" ref="T102" si="142">T104-T103</f>
        <v>0</v>
      </c>
      <c r="U102" s="114"/>
      <c r="V102" s="114">
        <f t="shared" ref="V102" si="143">V104-V103</f>
        <v>120</v>
      </c>
      <c r="W102" s="114">
        <v>794</v>
      </c>
    </row>
    <row r="103" spans="1:23" ht="15" customHeight="1" x14ac:dyDescent="0.25">
      <c r="A103" s="47"/>
      <c r="B103" s="64"/>
      <c r="C103" s="65" t="s">
        <v>22</v>
      </c>
      <c r="D103" s="113"/>
      <c r="E103" s="144"/>
      <c r="F103" s="113"/>
      <c r="G103" s="144"/>
      <c r="H103" s="113"/>
      <c r="I103" s="144"/>
      <c r="J103" s="113"/>
      <c r="K103" s="144"/>
      <c r="L103" s="113"/>
      <c r="M103" s="144"/>
      <c r="N103" s="152"/>
      <c r="O103" s="144"/>
      <c r="P103" s="113"/>
      <c r="Q103" s="144"/>
      <c r="R103" s="113"/>
      <c r="S103" s="144"/>
      <c r="T103" s="113"/>
      <c r="U103" s="144"/>
      <c r="V103" s="113">
        <v>44231</v>
      </c>
      <c r="W103" s="144"/>
    </row>
    <row r="104" spans="1:23" ht="15" customHeight="1" x14ac:dyDescent="0.25">
      <c r="A104" s="47"/>
      <c r="B104" s="64"/>
      <c r="C104" s="65" t="s">
        <v>23</v>
      </c>
      <c r="D104" s="113"/>
      <c r="E104" s="144"/>
      <c r="F104" s="113"/>
      <c r="G104" s="144"/>
      <c r="H104" s="113"/>
      <c r="I104" s="144"/>
      <c r="J104" s="113"/>
      <c r="K104" s="144"/>
      <c r="L104" s="113"/>
      <c r="M104" s="144"/>
      <c r="N104" s="152"/>
      <c r="O104" s="144"/>
      <c r="P104" s="113"/>
      <c r="Q104" s="144"/>
      <c r="R104" s="113"/>
      <c r="S104" s="144"/>
      <c r="T104" s="113"/>
      <c r="U104" s="144"/>
      <c r="V104" s="113">
        <v>44351</v>
      </c>
      <c r="W104" s="144"/>
    </row>
    <row r="105" spans="1:23" ht="15" customHeight="1" x14ac:dyDescent="0.25">
      <c r="A105" s="47"/>
      <c r="B105" s="64"/>
      <c r="C105" s="65" t="s">
        <v>216</v>
      </c>
      <c r="D105" s="114">
        <f t="shared" ref="D105" si="144">D107-D106</f>
        <v>0</v>
      </c>
      <c r="E105" s="114"/>
      <c r="F105" s="114">
        <f t="shared" ref="F105" si="145">F107-F106</f>
        <v>0</v>
      </c>
      <c r="G105" s="114"/>
      <c r="H105" s="114">
        <f t="shared" ref="H105" si="146">H107-H106</f>
        <v>0</v>
      </c>
      <c r="I105" s="114"/>
      <c r="J105" s="114">
        <v>0</v>
      </c>
      <c r="K105" s="114"/>
      <c r="L105" s="114">
        <f t="shared" ref="L105" si="147">L107-L106</f>
        <v>0</v>
      </c>
      <c r="M105" s="114"/>
      <c r="N105" s="114">
        <v>0</v>
      </c>
      <c r="O105" s="114"/>
      <c r="P105" s="114">
        <f t="shared" ref="P105" si="148">P107-P106</f>
        <v>0</v>
      </c>
      <c r="Q105" s="114"/>
      <c r="R105" s="114">
        <f t="shared" ref="R105" si="149">R107-R106</f>
        <v>0</v>
      </c>
      <c r="S105" s="114"/>
      <c r="T105" s="114">
        <f t="shared" ref="T105" si="150">T107-T106</f>
        <v>0</v>
      </c>
      <c r="U105" s="114"/>
      <c r="V105" s="114">
        <f t="shared" ref="V105" si="151">V107-V106</f>
        <v>36</v>
      </c>
      <c r="W105" s="114" t="s">
        <v>218</v>
      </c>
    </row>
    <row r="106" spans="1:23" ht="15" customHeight="1" x14ac:dyDescent="0.25">
      <c r="A106" s="47"/>
      <c r="B106" s="64"/>
      <c r="C106" s="65" t="s">
        <v>22</v>
      </c>
      <c r="D106" s="113"/>
      <c r="E106" s="144"/>
      <c r="F106" s="113"/>
      <c r="G106" s="144"/>
      <c r="H106" s="113"/>
      <c r="I106" s="144"/>
      <c r="J106" s="113"/>
      <c r="K106" s="144"/>
      <c r="L106" s="113"/>
      <c r="M106" s="144"/>
      <c r="N106" s="152"/>
      <c r="O106" s="144"/>
      <c r="P106" s="113"/>
      <c r="Q106" s="144"/>
      <c r="R106" s="113"/>
      <c r="S106" s="144"/>
      <c r="T106" s="113"/>
      <c r="U106" s="144"/>
      <c r="V106" s="113">
        <v>44352</v>
      </c>
      <c r="W106" s="144"/>
    </row>
    <row r="107" spans="1:23" ht="15" customHeight="1" x14ac:dyDescent="0.25">
      <c r="A107" s="47"/>
      <c r="B107" s="64"/>
      <c r="C107" s="65" t="s">
        <v>23</v>
      </c>
      <c r="D107" s="113"/>
      <c r="E107" s="144"/>
      <c r="F107" s="113"/>
      <c r="G107" s="144"/>
      <c r="H107" s="113"/>
      <c r="I107" s="144"/>
      <c r="J107" s="113"/>
      <c r="K107" s="144"/>
      <c r="L107" s="113"/>
      <c r="M107" s="144"/>
      <c r="N107" s="152"/>
      <c r="O107" s="144"/>
      <c r="P107" s="113"/>
      <c r="Q107" s="144"/>
      <c r="R107" s="113"/>
      <c r="S107" s="144"/>
      <c r="T107" s="113"/>
      <c r="U107" s="144"/>
      <c r="V107" s="113">
        <v>44388</v>
      </c>
      <c r="W107" s="144"/>
    </row>
    <row r="108" spans="1:23" ht="15" customHeight="1" x14ac:dyDescent="0.25">
      <c r="A108" s="47"/>
      <c r="B108" s="64"/>
      <c r="C108" s="65" t="s">
        <v>217</v>
      </c>
      <c r="D108" s="114">
        <f t="shared" ref="D108" si="152">D110-D109</f>
        <v>0</v>
      </c>
      <c r="E108" s="114"/>
      <c r="F108" s="114">
        <f t="shared" ref="F108" si="153">F110-F109</f>
        <v>0</v>
      </c>
      <c r="G108" s="114"/>
      <c r="H108" s="114">
        <f t="shared" ref="H108" si="154">H110-H109</f>
        <v>0</v>
      </c>
      <c r="I108" s="114"/>
      <c r="J108" s="114">
        <v>0</v>
      </c>
      <c r="K108" s="114"/>
      <c r="L108" s="114">
        <f t="shared" ref="L108" si="155">L110-L109</f>
        <v>0</v>
      </c>
      <c r="M108" s="114"/>
      <c r="N108" s="114">
        <v>0</v>
      </c>
      <c r="O108" s="114"/>
      <c r="P108" s="114">
        <f t="shared" ref="P108" si="156">P110-P109</f>
        <v>0</v>
      </c>
      <c r="Q108" s="114"/>
      <c r="R108" s="114">
        <f t="shared" ref="R108" si="157">R110-R109</f>
        <v>0</v>
      </c>
      <c r="S108" s="114"/>
      <c r="T108" s="114">
        <f t="shared" ref="T108" si="158">T110-T109</f>
        <v>0</v>
      </c>
      <c r="U108" s="114"/>
      <c r="V108" s="153">
        <v>0</v>
      </c>
      <c r="W108" s="114" t="s">
        <v>218</v>
      </c>
    </row>
    <row r="109" spans="1:23" ht="15" customHeight="1" x14ac:dyDescent="0.25">
      <c r="A109" s="47"/>
      <c r="B109" s="64"/>
      <c r="C109" s="65" t="s">
        <v>22</v>
      </c>
      <c r="D109" s="113"/>
      <c r="E109" s="144"/>
      <c r="F109" s="113"/>
      <c r="G109" s="144"/>
      <c r="H109" s="113"/>
      <c r="I109" s="144"/>
      <c r="J109" s="113"/>
      <c r="K109" s="144"/>
      <c r="L109" s="113"/>
      <c r="M109" s="144"/>
      <c r="N109" s="152"/>
      <c r="O109" s="144"/>
      <c r="P109" s="113"/>
      <c r="Q109" s="144"/>
      <c r="R109" s="113"/>
      <c r="S109" s="144"/>
      <c r="T109" s="113"/>
      <c r="U109" s="144"/>
      <c r="V109" s="113">
        <v>44389</v>
      </c>
      <c r="W109" s="144"/>
    </row>
    <row r="110" spans="1:23" ht="15" customHeight="1" x14ac:dyDescent="0.25">
      <c r="A110" s="47"/>
      <c r="B110" s="64"/>
      <c r="C110" s="65" t="s">
        <v>23</v>
      </c>
      <c r="D110" s="113"/>
      <c r="E110" s="144"/>
      <c r="F110" s="113"/>
      <c r="G110" s="144"/>
      <c r="H110" s="113"/>
      <c r="I110" s="144"/>
      <c r="J110" s="113"/>
      <c r="K110" s="144"/>
      <c r="L110" s="113"/>
      <c r="M110" s="144"/>
      <c r="N110" s="152"/>
      <c r="O110" s="144"/>
      <c r="P110" s="113"/>
      <c r="Q110" s="144"/>
      <c r="R110" s="113"/>
      <c r="S110" s="144"/>
      <c r="T110" s="113"/>
      <c r="U110" s="144"/>
      <c r="V110" s="113">
        <v>44446</v>
      </c>
      <c r="W110" s="144"/>
    </row>
    <row r="111" spans="1:23" ht="15" x14ac:dyDescent="0.25">
      <c r="A111" s="47"/>
      <c r="B111" s="64"/>
      <c r="C111" s="65" t="s">
        <v>32</v>
      </c>
      <c r="D111" s="66">
        <f>D21+D24+D27+D30+D33+D36+D39+D42+D45+D48+D51+D54+D57+D60+D63+D66+D69+D72+D75+D78+D81+D84+D87+D90+D93+D96+D99+D102+D105+D108</f>
        <v>2733</v>
      </c>
      <c r="E111" s="66"/>
      <c r="F111" s="66">
        <f>F21+F24+F27+F30+F33+F36+F39+F42+F45+F48+F51+F54+F57+F60+F63+F66+F69+F72+F75+F78+F81+F84+F87+F90+F93+F96+F99+F102+F105+F108</f>
        <v>3803</v>
      </c>
      <c r="G111" s="66"/>
      <c r="H111" s="66">
        <f>H21+H24+H27+H30+H33+H36+H39+H42+H45+H48+H51+H54+H57+H60+H63+H66+H69+H72+H75+H78+H81+H84+H87+H90+H93+H96+H99+H102+H105+H108</f>
        <v>8667</v>
      </c>
      <c r="I111" s="66"/>
      <c r="J111" s="66">
        <f>J21+J24+J27+J30+J33+J36+J39+J42+J45+J48+J51+J54+J57+J60+J63+J66+J69+J72+J75+J78+J81+J84+J87+J90+J93+J96+J99+J102+J105+J108</f>
        <v>4552</v>
      </c>
      <c r="K111" s="66"/>
      <c r="L111" s="66">
        <f>L21+L24+L27+L30+L33+L36+L39+L42+L45+L48+L51+L54+L57+L60+L63+L66+L69+L72+L75+L78+L81+L84+L87+L90+L93+L96+L99+L102+L105+L108</f>
        <v>10295</v>
      </c>
      <c r="M111" s="66"/>
      <c r="N111" s="66">
        <f>N21+N24+N27+N30+N33+N36+N39+N42+N45+N48+N51+N54+N57+N60+N63+N66+N69+N72+N75+N78+N81+N84+N87+N90+N93+N96+N99+N102+N105+N108</f>
        <v>6633</v>
      </c>
      <c r="O111" s="66"/>
      <c r="P111" s="66">
        <f>P21+P24+P27+P30+P33+P36+P39+P42+P45+P48+P51+P54+P57+P60+P63+P66+P69+P72+P75+P78+P81+P84+P87+P90+P93+P96+P99+P102+P105+P108</f>
        <v>1786</v>
      </c>
      <c r="Q111" s="66"/>
      <c r="R111" s="66">
        <f>R21+R24+R27+R30+R33+R36+R39+R42+R45+R48+R51+R54+R57+R60+R63+R66+R69+R72+R75+R78+R81+R84+R87+R90+R93+R96+R99+R102+R105+R108</f>
        <v>2857</v>
      </c>
      <c r="S111" s="66"/>
      <c r="T111" s="66">
        <f>T21+T24+T27+T30+T33+T36+T39+T42+T45+T48+T51+T54+T57+T60+T63+T66+T69+T72+T75+T78+T81+T84+T87+T90+T93+T96+T99+T102+T105+T108</f>
        <v>1280</v>
      </c>
      <c r="U111" s="66"/>
      <c r="V111" s="66">
        <f>V21+V24+V27+V30+V33+V36+V39+V42+V45+V48+V51+V54+V57+V60+V63+V66+V69+V72+V75+V78+V81+V84+V87+V90+V93+V96+V99+V102+V105+V108</f>
        <v>2212</v>
      </c>
      <c r="W111" s="66"/>
    </row>
    <row r="112" spans="1:23" ht="15" x14ac:dyDescent="0.25">
      <c r="A112" s="47"/>
      <c r="B112" s="64"/>
      <c r="C112" s="65" t="s">
        <v>33</v>
      </c>
      <c r="D112" s="66">
        <f>D111/365*12</f>
        <v>89.852054794520541</v>
      </c>
      <c r="E112" s="66"/>
      <c r="F112" s="66">
        <f>F111/365*12</f>
        <v>125.03013698630137</v>
      </c>
      <c r="G112" s="66"/>
      <c r="H112" s="66">
        <f>H111/365*12</f>
        <v>284.94246575342464</v>
      </c>
      <c r="I112" s="66"/>
      <c r="J112" s="66">
        <f>J111/365*12</f>
        <v>149.65479452054794</v>
      </c>
      <c r="K112" s="66"/>
      <c r="L112" s="66">
        <f>L111/365*12</f>
        <v>338.46575342465758</v>
      </c>
      <c r="M112" s="66"/>
      <c r="N112" s="66">
        <f>N111/365*12</f>
        <v>218.07123287671232</v>
      </c>
      <c r="O112" s="66"/>
      <c r="P112" s="66">
        <f>P111/365*12</f>
        <v>58.717808219178082</v>
      </c>
      <c r="Q112" s="66"/>
      <c r="R112" s="66">
        <f>R111/365*12</f>
        <v>93.92876712328767</v>
      </c>
      <c r="S112" s="66"/>
      <c r="T112" s="66">
        <f>T111/365*12</f>
        <v>42.082191780821915</v>
      </c>
      <c r="U112" s="66"/>
      <c r="V112" s="66">
        <f>V111/365*12</f>
        <v>72.723287671232882</v>
      </c>
      <c r="W112" s="66"/>
    </row>
    <row r="113" spans="1:23" ht="15" x14ac:dyDescent="0.25">
      <c r="A113" s="47"/>
      <c r="B113" s="64"/>
      <c r="C113" s="65" t="s">
        <v>34</v>
      </c>
      <c r="D113" s="67">
        <f>D112/12</f>
        <v>7.4876712328767114</v>
      </c>
      <c r="E113" s="68"/>
      <c r="F113" s="67">
        <f>F112/12</f>
        <v>10.419178082191781</v>
      </c>
      <c r="G113" s="68"/>
      <c r="H113" s="67">
        <f>H112/12</f>
        <v>23.745205479452054</v>
      </c>
      <c r="I113" s="68"/>
      <c r="J113" s="67">
        <f>J112/12</f>
        <v>12.471232876712328</v>
      </c>
      <c r="K113" s="68"/>
      <c r="L113" s="67">
        <f>L112/12</f>
        <v>28.205479452054799</v>
      </c>
      <c r="M113" s="68"/>
      <c r="N113" s="67">
        <f>N112/12</f>
        <v>18.172602739726027</v>
      </c>
      <c r="O113" s="68"/>
      <c r="P113" s="67">
        <f>P112/12</f>
        <v>4.8931506849315065</v>
      </c>
      <c r="Q113" s="68"/>
      <c r="R113" s="67">
        <f>R112/12</f>
        <v>7.8273972602739725</v>
      </c>
      <c r="S113" s="67"/>
      <c r="T113" s="67">
        <f>T112/12</f>
        <v>3.506849315068493</v>
      </c>
      <c r="U113" s="67"/>
      <c r="V113" s="67">
        <f>V112/12</f>
        <v>6.0602739726027401</v>
      </c>
      <c r="W113" s="67"/>
    </row>
    <row r="114" spans="1:23" ht="15" x14ac:dyDescent="0.25">
      <c r="A114" s="47"/>
      <c r="B114" s="69"/>
      <c r="C114" s="70" t="s">
        <v>35</v>
      </c>
      <c r="D114" s="71"/>
      <c r="E114" s="104"/>
      <c r="F114" s="71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</row>
    <row r="115" spans="1:23" ht="15" x14ac:dyDescent="0.25">
      <c r="A115" s="47"/>
      <c r="B115" s="73"/>
      <c r="C115" s="37"/>
      <c r="D115" s="74"/>
      <c r="E115" s="102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</row>
    <row r="116" spans="1:23" s="103" customFormat="1" ht="38.25" customHeight="1" x14ac:dyDescent="0.2">
      <c r="A116" s="99"/>
      <c r="B116" s="100"/>
      <c r="C116" s="101" t="s">
        <v>55</v>
      </c>
      <c r="D116" s="98" t="s">
        <v>44</v>
      </c>
      <c r="E116" s="102"/>
      <c r="F116" s="98" t="s">
        <v>44</v>
      </c>
      <c r="G116" s="102"/>
      <c r="H116" s="98" t="s">
        <v>44</v>
      </c>
      <c r="I116" s="102"/>
      <c r="J116" s="98" t="s">
        <v>44</v>
      </c>
      <c r="K116" s="102"/>
      <c r="L116" s="98" t="s">
        <v>44</v>
      </c>
      <c r="M116" s="102"/>
      <c r="N116" s="98" t="s">
        <v>44</v>
      </c>
      <c r="O116" s="102"/>
      <c r="P116" s="98" t="s">
        <v>44</v>
      </c>
      <c r="Q116" s="102"/>
      <c r="R116" s="98" t="s">
        <v>44</v>
      </c>
      <c r="S116" s="102"/>
      <c r="T116" s="98" t="s">
        <v>44</v>
      </c>
      <c r="U116" s="102"/>
      <c r="V116" s="98" t="s">
        <v>44</v>
      </c>
      <c r="W116" s="102"/>
    </row>
    <row r="117" spans="1:23" ht="15" x14ac:dyDescent="0.25">
      <c r="A117" s="47"/>
      <c r="B117" s="73"/>
      <c r="C117" s="37"/>
      <c r="D117" s="74"/>
      <c r="E117" s="102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</row>
  </sheetData>
  <mergeCells count="229">
    <mergeCell ref="W88:W89"/>
    <mergeCell ref="S22:S23"/>
    <mergeCell ref="E88:E89"/>
    <mergeCell ref="I88:I89"/>
    <mergeCell ref="K88:K89"/>
    <mergeCell ref="M88:M89"/>
    <mergeCell ref="O88:O89"/>
    <mergeCell ref="Q88:Q89"/>
    <mergeCell ref="S88:S89"/>
    <mergeCell ref="U88:U89"/>
    <mergeCell ref="Q22:Q23"/>
    <mergeCell ref="U28:U29"/>
    <mergeCell ref="U31:U32"/>
    <mergeCell ref="M40:M41"/>
    <mergeCell ref="K40:K41"/>
    <mergeCell ref="I34:I35"/>
    <mergeCell ref="S31:S32"/>
    <mergeCell ref="O40:O41"/>
    <mergeCell ref="O34:O35"/>
    <mergeCell ref="O37:O38"/>
    <mergeCell ref="O31:O32"/>
    <mergeCell ref="O28:O29"/>
    <mergeCell ref="E49:E50"/>
    <mergeCell ref="K22:K23"/>
    <mergeCell ref="B3:W3"/>
    <mergeCell ref="B2:W2"/>
    <mergeCell ref="U22:U23"/>
    <mergeCell ref="U25:U26"/>
    <mergeCell ref="D8:W8"/>
    <mergeCell ref="R9:S9"/>
    <mergeCell ref="B8:C9"/>
    <mergeCell ref="D9:E9"/>
    <mergeCell ref="F9:G9"/>
    <mergeCell ref="H9:I9"/>
    <mergeCell ref="J9:K9"/>
    <mergeCell ref="I25:I26"/>
    <mergeCell ref="O25:O26"/>
    <mergeCell ref="B10:C10"/>
    <mergeCell ref="L10:M10"/>
    <mergeCell ref="F10:G10"/>
    <mergeCell ref="F11:G11"/>
    <mergeCell ref="H10:I10"/>
    <mergeCell ref="H11:I11"/>
    <mergeCell ref="B11:C11"/>
    <mergeCell ref="D11:E11"/>
    <mergeCell ref="D10:E10"/>
    <mergeCell ref="V9:W9"/>
    <mergeCell ref="V10:W10"/>
    <mergeCell ref="V11:W11"/>
    <mergeCell ref="W22:W23"/>
    <mergeCell ref="W25:W26"/>
    <mergeCell ref="W28:W29"/>
    <mergeCell ref="W31:W32"/>
    <mergeCell ref="T9:U9"/>
    <mergeCell ref="T10:U10"/>
    <mergeCell ref="T11:U11"/>
    <mergeCell ref="E46:E47"/>
    <mergeCell ref="E31:E32"/>
    <mergeCell ref="E34:E35"/>
    <mergeCell ref="E25:E26"/>
    <mergeCell ref="E28:E29"/>
    <mergeCell ref="E40:E41"/>
    <mergeCell ref="K43:K44"/>
    <mergeCell ref="I28:I29"/>
    <mergeCell ref="K34:K35"/>
    <mergeCell ref="K37:K38"/>
    <mergeCell ref="I31:I32"/>
    <mergeCell ref="E43:E44"/>
    <mergeCell ref="I43:I44"/>
    <mergeCell ref="I40:I41"/>
    <mergeCell ref="B7:C7"/>
    <mergeCell ref="E37:E38"/>
    <mergeCell ref="J10:K10"/>
    <mergeCell ref="P10:Q10"/>
    <mergeCell ref="R10:S10"/>
    <mergeCell ref="S25:S26"/>
    <mergeCell ref="N10:O10"/>
    <mergeCell ref="Q25:Q26"/>
    <mergeCell ref="M22:M23"/>
    <mergeCell ref="M25:M26"/>
    <mergeCell ref="R11:S11"/>
    <mergeCell ref="O22:O23"/>
    <mergeCell ref="L9:M9"/>
    <mergeCell ref="N9:O9"/>
    <mergeCell ref="P9:Q9"/>
    <mergeCell ref="S28:S29"/>
    <mergeCell ref="L11:M11"/>
    <mergeCell ref="J11:K11"/>
    <mergeCell ref="M28:M29"/>
    <mergeCell ref="M31:M32"/>
    <mergeCell ref="K25:K26"/>
    <mergeCell ref="K28:K29"/>
    <mergeCell ref="K31:K32"/>
    <mergeCell ref="D7:W7"/>
    <mergeCell ref="N11:O11"/>
    <mergeCell ref="P11:Q11"/>
    <mergeCell ref="E67:E68"/>
    <mergeCell ref="E70:E71"/>
    <mergeCell ref="E73:E74"/>
    <mergeCell ref="E76:E77"/>
    <mergeCell ref="E79:E80"/>
    <mergeCell ref="E52:E53"/>
    <mergeCell ref="E55:E56"/>
    <mergeCell ref="E58:E59"/>
    <mergeCell ref="E61:E62"/>
    <mergeCell ref="E64:E65"/>
    <mergeCell ref="I46:I47"/>
    <mergeCell ref="K46:K47"/>
    <mergeCell ref="M46:M47"/>
    <mergeCell ref="O46:O47"/>
    <mergeCell ref="Q46:Q47"/>
    <mergeCell ref="I55:I56"/>
    <mergeCell ref="K55:K56"/>
    <mergeCell ref="M55:M56"/>
    <mergeCell ref="O55:O56"/>
    <mergeCell ref="Q55:Q56"/>
    <mergeCell ref="E22:E23"/>
    <mergeCell ref="I22:I23"/>
    <mergeCell ref="W34:W35"/>
    <mergeCell ref="Q37:Q38"/>
    <mergeCell ref="W37:W38"/>
    <mergeCell ref="Q40:Q41"/>
    <mergeCell ref="S40:S41"/>
    <mergeCell ref="W40:W41"/>
    <mergeCell ref="M43:M44"/>
    <mergeCell ref="O43:O44"/>
    <mergeCell ref="Q43:Q44"/>
    <mergeCell ref="S43:S44"/>
    <mergeCell ref="W43:W44"/>
    <mergeCell ref="M34:M35"/>
    <mergeCell ref="M37:M38"/>
    <mergeCell ref="S46:S47"/>
    <mergeCell ref="W46:W47"/>
    <mergeCell ref="M49:M50"/>
    <mergeCell ref="O49:O50"/>
    <mergeCell ref="Q49:Q50"/>
    <mergeCell ref="S49:S50"/>
    <mergeCell ref="W49:W50"/>
    <mergeCell ref="I52:I53"/>
    <mergeCell ref="K52:K53"/>
    <mergeCell ref="M52:M53"/>
    <mergeCell ref="O52:O53"/>
    <mergeCell ref="Q52:Q53"/>
    <mergeCell ref="S52:S53"/>
    <mergeCell ref="W52:W53"/>
    <mergeCell ref="I49:I50"/>
    <mergeCell ref="K49:K50"/>
    <mergeCell ref="S55:S56"/>
    <mergeCell ref="W55:W56"/>
    <mergeCell ref="I58:I59"/>
    <mergeCell ref="K58:K59"/>
    <mergeCell ref="M58:M59"/>
    <mergeCell ref="O58:O59"/>
    <mergeCell ref="Q58:Q59"/>
    <mergeCell ref="S58:S59"/>
    <mergeCell ref="W58:W59"/>
    <mergeCell ref="I61:I62"/>
    <mergeCell ref="K61:K62"/>
    <mergeCell ref="M61:M62"/>
    <mergeCell ref="O61:O62"/>
    <mergeCell ref="Q61:Q62"/>
    <mergeCell ref="S61:S62"/>
    <mergeCell ref="W61:W62"/>
    <mergeCell ref="I64:I65"/>
    <mergeCell ref="K64:K65"/>
    <mergeCell ref="M64:M65"/>
    <mergeCell ref="O64:O65"/>
    <mergeCell ref="Q64:Q65"/>
    <mergeCell ref="S64:S65"/>
    <mergeCell ref="U64:U65"/>
    <mergeCell ref="W64:W65"/>
    <mergeCell ref="I67:I68"/>
    <mergeCell ref="K67:K68"/>
    <mergeCell ref="M67:M68"/>
    <mergeCell ref="O67:O68"/>
    <mergeCell ref="Q67:Q68"/>
    <mergeCell ref="S67:S68"/>
    <mergeCell ref="U67:U68"/>
    <mergeCell ref="W67:W68"/>
    <mergeCell ref="I70:I71"/>
    <mergeCell ref="K70:K71"/>
    <mergeCell ref="M70:M71"/>
    <mergeCell ref="O70:O71"/>
    <mergeCell ref="Q70:Q71"/>
    <mergeCell ref="S70:S71"/>
    <mergeCell ref="U70:U71"/>
    <mergeCell ref="W70:W71"/>
    <mergeCell ref="I79:I80"/>
    <mergeCell ref="K79:K80"/>
    <mergeCell ref="M79:M80"/>
    <mergeCell ref="O79:O80"/>
    <mergeCell ref="Q79:Q80"/>
    <mergeCell ref="S79:S80"/>
    <mergeCell ref="U79:U80"/>
    <mergeCell ref="W79:W80"/>
    <mergeCell ref="I73:I74"/>
    <mergeCell ref="K73:K74"/>
    <mergeCell ref="M73:M74"/>
    <mergeCell ref="O73:O74"/>
    <mergeCell ref="Q73:Q74"/>
    <mergeCell ref="S73:S74"/>
    <mergeCell ref="U73:U74"/>
    <mergeCell ref="W73:W74"/>
    <mergeCell ref="I76:I77"/>
    <mergeCell ref="K76:K77"/>
    <mergeCell ref="M76:M77"/>
    <mergeCell ref="O76:O77"/>
    <mergeCell ref="Q76:Q77"/>
    <mergeCell ref="S76:S77"/>
    <mergeCell ref="U76:U77"/>
    <mergeCell ref="W76:W77"/>
    <mergeCell ref="E82:E83"/>
    <mergeCell ref="I82:I83"/>
    <mergeCell ref="K82:K83"/>
    <mergeCell ref="M82:M83"/>
    <mergeCell ref="O82:O83"/>
    <mergeCell ref="Q82:Q83"/>
    <mergeCell ref="S82:S83"/>
    <mergeCell ref="U82:U83"/>
    <mergeCell ref="W82:W83"/>
    <mergeCell ref="E85:E86"/>
    <mergeCell ref="I85:I86"/>
    <mergeCell ref="K85:K86"/>
    <mergeCell ref="M85:M86"/>
    <mergeCell ref="O85:O86"/>
    <mergeCell ref="Q85:Q86"/>
    <mergeCell ref="S85:S86"/>
    <mergeCell ref="U85:U86"/>
    <mergeCell ref="W85:W86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2022-10-21T17:17:04Z</dcterms:modified>
</cp:coreProperties>
</file>